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000" activeTab="2"/>
  </bookViews>
  <sheets>
    <sheet name="Data" sheetId="1" r:id="rId1"/>
    <sheet name="Flags and Footnotes" sheetId="2" r:id="rId2"/>
    <sheet name="Data2" sheetId="3" r:id="rId3"/>
    <sheet name="Figures" sheetId="4" r:id="rId4"/>
  </sheets>
  <calcPr calcId="162913"/>
</workbook>
</file>

<file path=xl/calcChain.xml><?xml version="1.0" encoding="utf-8"?>
<calcChain xmlns="http://schemas.openxmlformats.org/spreadsheetml/2006/main">
  <c r="O102" i="3" l="1"/>
  <c r="K102" i="3"/>
  <c r="G102" i="3"/>
  <c r="C102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R99" i="3"/>
  <c r="R102" i="3"/>
  <c r="Q99" i="3"/>
  <c r="Q102" i="3"/>
  <c r="P99" i="3"/>
  <c r="P102" i="3"/>
  <c r="O99" i="3"/>
  <c r="N99" i="3"/>
  <c r="N102" i="3"/>
  <c r="M99" i="3"/>
  <c r="M102" i="3"/>
  <c r="L99" i="3"/>
  <c r="L102" i="3"/>
  <c r="K99" i="3"/>
  <c r="J99" i="3"/>
  <c r="J102" i="3"/>
  <c r="I99" i="3"/>
  <c r="I102" i="3"/>
  <c r="H99" i="3"/>
  <c r="H102" i="3"/>
  <c r="G99" i="3"/>
  <c r="F99" i="3"/>
  <c r="F102" i="3"/>
  <c r="E99" i="3"/>
  <c r="E102" i="3"/>
  <c r="D99" i="3"/>
  <c r="D102" i="3"/>
  <c r="C99" i="3"/>
  <c r="B99" i="3"/>
  <c r="B102" i="3"/>
  <c r="O75" i="3"/>
  <c r="K75" i="3"/>
  <c r="G75" i="3"/>
  <c r="C75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R72" i="3"/>
  <c r="R75" i="3"/>
  <c r="Q72" i="3"/>
  <c r="Q75" i="3"/>
  <c r="P72" i="3"/>
  <c r="P75" i="3"/>
  <c r="O72" i="3"/>
  <c r="N72" i="3"/>
  <c r="N75" i="3"/>
  <c r="M72" i="3"/>
  <c r="M75" i="3"/>
  <c r="L72" i="3"/>
  <c r="L75" i="3"/>
  <c r="K72" i="3"/>
  <c r="J72" i="3"/>
  <c r="J75" i="3"/>
  <c r="I72" i="3"/>
  <c r="I75" i="3"/>
  <c r="H72" i="3"/>
  <c r="H75" i="3"/>
  <c r="G72" i="3"/>
  <c r="F72" i="3"/>
  <c r="F75" i="3"/>
  <c r="E72" i="3"/>
  <c r="E75" i="3"/>
  <c r="D72" i="3"/>
  <c r="D75" i="3"/>
  <c r="C72" i="3"/>
  <c r="B72" i="3"/>
  <c r="B75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3" i="3"/>
  <c r="B42" i="3"/>
  <c r="B41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</calcChain>
</file>

<file path=xl/sharedStrings.xml><?xml version="1.0" encoding="utf-8"?>
<sst xmlns="http://schemas.openxmlformats.org/spreadsheetml/2006/main" count="2893" uniqueCount="105">
  <si>
    <t>Infant mortality rates [demo_minfind]</t>
  </si>
  <si>
    <t>Last update</t>
  </si>
  <si>
    <t>Extracted on</t>
  </si>
  <si>
    <t>Source of data</t>
  </si>
  <si>
    <t>Eurostat</t>
  </si>
  <si>
    <t>INDIC_DE</t>
  </si>
  <si>
    <t>Infant mortality rate</t>
  </si>
  <si>
    <t>UNIT</t>
  </si>
  <si>
    <t>Rate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</si>
  <si>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</si>
  <si>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</si>
  <si>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</si>
  <si>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</si>
  <si>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</si>
  <si>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</si>
  <si>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</si>
  <si>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</si>
  <si>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</si>
  <si>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</si>
  <si>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</si>
  <si>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</si>
  <si>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</si>
  <si>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</si>
  <si>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</si>
  <si>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</si>
  <si>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</si>
  <si>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</si>
  <si>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European Union (current composition)</t>
  </si>
  <si>
    <t>European Union (before the accession of Croatia)</t>
  </si>
  <si>
    <t>Euro area (19 countries)</t>
  </si>
  <si>
    <t>Euro area (18 countries)</t>
  </si>
  <si>
    <t>Belgium</t>
  </si>
  <si>
    <t>Bulgaria</t>
  </si>
  <si>
    <t>Czech Republic</t>
  </si>
  <si>
    <t>Denmark</t>
  </si>
  <si>
    <t>Germany (until 1990 former territory of the FRG)</t>
  </si>
  <si>
    <t>Germany including former GDR</t>
  </si>
  <si>
    <t>Estonia</t>
  </si>
  <si>
    <t>Ireland</t>
  </si>
  <si>
    <t>Greece</t>
  </si>
  <si>
    <t>Spain</t>
  </si>
  <si>
    <t>France</t>
  </si>
  <si>
    <t>France (metropolitan)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</si>
  <si>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</si>
  <si>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</si>
  <si>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</si>
  <si>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</si>
  <si>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</si>
  <si>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</si>
  <si>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</si>
  <si>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</si>
  <si>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</si>
  <si>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</si>
  <si>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</si>
  <si>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</si>
  <si>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</si>
  <si>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</si>
  <si>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</si>
  <si>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</si>
  <si>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</si>
  <si>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</si>
  <si>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:</t>
  </si>
  <si>
    <t/>
  </si>
  <si>
    <t>Available flags:</t>
  </si>
  <si>
    <t>b</t>
  </si>
  <si>
    <t>break in time series</t>
  </si>
  <si>
    <t>c</t>
  </si>
  <si>
    <t>confidential</t>
  </si>
  <si>
    <t>d</t>
  </si>
  <si>
    <t>definition differs, see metadata</t>
  </si>
  <si>
    <t>e</t>
  </si>
  <si>
    <t>estimated</t>
  </si>
  <si>
    <t>f</t>
  </si>
  <si>
    <t>forecast</t>
  </si>
  <si>
    <t>i</t>
  </si>
  <si>
    <t>see metadata (phased out)</t>
  </si>
  <si>
    <t>n</t>
  </si>
  <si>
    <t>not significant</t>
  </si>
  <si>
    <t>p</t>
  </si>
  <si>
    <t>provisional</t>
  </si>
  <si>
    <t>r</t>
  </si>
  <si>
    <t>revised</t>
  </si>
  <si>
    <t>s</t>
  </si>
  <si>
    <t>Eurostat estimate (phased out)</t>
  </si>
  <si>
    <t>u</t>
  </si>
  <si>
    <t>low reliability</t>
  </si>
  <si>
    <t>z</t>
  </si>
  <si>
    <t>not applicable</t>
  </si>
  <si>
    <t>Special value:</t>
  </si>
  <si>
    <t>not available</t>
  </si>
  <si>
    <t>Neonatal mortality rate</t>
  </si>
  <si>
    <t>Perinatal mortality rate</t>
  </si>
  <si>
    <t>Population on 1 January by age and sex [demo_pjan]</t>
  </si>
  <si>
    <t>AGE</t>
  </si>
  <si>
    <t>Total</t>
  </si>
  <si>
    <t>SEX</t>
  </si>
  <si>
    <t>Number</t>
  </si>
  <si>
    <t>4/25/2018  54042 PM</t>
  </si>
  <si>
    <t>2/27/2018  121053 PM</t>
  </si>
  <si>
    <t>4/26/2018  90225 AM</t>
  </si>
  <si>
    <t>3/6/2018  111541 AM</t>
  </si>
  <si>
    <t>EU</t>
  </si>
  <si>
    <t>MIN</t>
  </si>
  <si>
    <t>MAX</t>
  </si>
  <si>
    <t>EU/GR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</si>
</sst>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\.mm\.yy"/>
    <numFmt numFmtId="173" formatCode="0.0"/>
  </numFmts>
  <fonts count="3" x14ac:knownFonts="1">
    <font>
      <sz val="11"/>
      <name val="Arial"/>
      <charset val="238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/>
    <xf numFmtId="172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173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2" fillId="0" borderId="0" xfId="0" applyNumberFormat="1" applyFont="1" applyFill="1" applyBorder="1" applyAlignment="1"/>
    <xf numFmtId="172" fontId="2" fillId="0" borderId="0" xfId="0" applyNumberFormat="1" applyFont="1" applyFill="1" applyBorder="1" applyAlignment="1"/>
    <xf numFmtId="0" fontId="2" fillId="2" borderId="1" xfId="0" applyNumberFormat="1" applyFont="1" applyFill="1" applyBorder="1" applyAlignment="1"/>
    <xf numFmtId="1" fontId="2" fillId="0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173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0" fontId="1" fillId="4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Infant mortality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Data2!$B$39:$R$39</c:f>
              <c:numCache>
                <c:formatCode>0.0</c:formatCode>
                <c:ptCount val="17"/>
                <c:pt idx="0">
                  <c:v>5.9</c:v>
                </c:pt>
                <c:pt idx="1">
                  <c:v>5.0999999999999996</c:v>
                </c:pt>
                <c:pt idx="2">
                  <c:v>5.0999999999999996</c:v>
                </c:pt>
                <c:pt idx="3">
                  <c:v>4</c:v>
                </c:pt>
                <c:pt idx="4">
                  <c:v>4.0999999999999996</c:v>
                </c:pt>
                <c:pt idx="5">
                  <c:v>3.8</c:v>
                </c:pt>
                <c:pt idx="6">
                  <c:v>3.7</c:v>
                </c:pt>
                <c:pt idx="7">
                  <c:v>3.5</c:v>
                </c:pt>
                <c:pt idx="8">
                  <c:v>2.7</c:v>
                </c:pt>
                <c:pt idx="9">
                  <c:v>3.1</c:v>
                </c:pt>
                <c:pt idx="10">
                  <c:v>3.8</c:v>
                </c:pt>
                <c:pt idx="11">
                  <c:v>3.4</c:v>
                </c:pt>
                <c:pt idx="12">
                  <c:v>2.9</c:v>
                </c:pt>
                <c:pt idx="13">
                  <c:v>3.7</c:v>
                </c:pt>
                <c:pt idx="14">
                  <c:v>3.7</c:v>
                </c:pt>
                <c:pt idx="15">
                  <c:v>4</c:v>
                </c:pt>
                <c:pt idx="16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1E-4EC5-B95B-ED9450E85235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Data2!$B$40:$R$40</c:f>
              <c:numCache>
                <c:formatCode>0.0</c:formatCode>
                <c:ptCount val="17"/>
                <c:pt idx="0">
                  <c:v>5.9793745339148217</c:v>
                </c:pt>
                <c:pt idx="1">
                  <c:v>5.84133027323674</c:v>
                </c:pt>
                <c:pt idx="2">
                  <c:v>5.5271585986008143</c:v>
                </c:pt>
                <c:pt idx="3">
                  <c:v>5.3534472169551321</c:v>
                </c:pt>
                <c:pt idx="4">
                  <c:v>5.1360288887256553</c:v>
                </c:pt>
                <c:pt idx="5">
                  <c:v>4.8670859296706741</c:v>
                </c:pt>
                <c:pt idx="6">
                  <c:v>4.6341847671105052</c:v>
                </c:pt>
                <c:pt idx="7">
                  <c:v>4.49084078533427</c:v>
                </c:pt>
                <c:pt idx="8">
                  <c:v>4.2538290022247249</c:v>
                </c:pt>
                <c:pt idx="9">
                  <c:v>4.2059702560608043</c:v>
                </c:pt>
                <c:pt idx="10">
                  <c:v>3.9937638934819342</c:v>
                </c:pt>
                <c:pt idx="11">
                  <c:v>3.9169530414420444</c:v>
                </c:pt>
                <c:pt idx="12">
                  <c:v>3.8123361049179407</c:v>
                </c:pt>
                <c:pt idx="13">
                  <c:v>3.7355800740592207</c:v>
                </c:pt>
                <c:pt idx="14">
                  <c:v>3.6254054176570234</c:v>
                </c:pt>
                <c:pt idx="15">
                  <c:v>3.5873189365456066</c:v>
                </c:pt>
                <c:pt idx="16">
                  <c:v>3.5629809336290585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1E-4EC5-B95B-ED9450E85235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Data2!$B$41:$R$41</c:f>
              <c:numCache>
                <c:formatCode>0.0</c:formatCode>
                <c:ptCount val="17"/>
                <c:pt idx="0">
                  <c:v>3.4</c:v>
                </c:pt>
                <c:pt idx="1">
                  <c:v>3.2</c:v>
                </c:pt>
                <c:pt idx="2">
                  <c:v>3</c:v>
                </c:pt>
                <c:pt idx="3">
                  <c:v>3.1</c:v>
                </c:pt>
                <c:pt idx="4">
                  <c:v>3.1</c:v>
                </c:pt>
                <c:pt idx="5">
                  <c:v>2.4</c:v>
                </c:pt>
                <c:pt idx="6">
                  <c:v>2.5</c:v>
                </c:pt>
                <c:pt idx="7">
                  <c:v>1.8</c:v>
                </c:pt>
                <c:pt idx="8">
                  <c:v>1.8</c:v>
                </c:pt>
                <c:pt idx="9">
                  <c:v>2.4</c:v>
                </c:pt>
                <c:pt idx="10">
                  <c:v>2.2999999999999998</c:v>
                </c:pt>
                <c:pt idx="11">
                  <c:v>2.1</c:v>
                </c:pt>
                <c:pt idx="12">
                  <c:v>1.6</c:v>
                </c:pt>
                <c:pt idx="13">
                  <c:v>1.6</c:v>
                </c:pt>
                <c:pt idx="14">
                  <c:v>1.8</c:v>
                </c:pt>
                <c:pt idx="15">
                  <c:v>1.6</c:v>
                </c:pt>
                <c:pt idx="16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1E-4EC5-B95B-ED9450E85235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Data2!$B$42:$R$42</c:f>
              <c:numCache>
                <c:formatCode>0.0</c:formatCode>
                <c:ptCount val="17"/>
                <c:pt idx="0">
                  <c:v>18.600000000000001</c:v>
                </c:pt>
                <c:pt idx="1">
                  <c:v>18.399999999999999</c:v>
                </c:pt>
                <c:pt idx="2">
                  <c:v>17.3</c:v>
                </c:pt>
                <c:pt idx="3">
                  <c:v>16.7</c:v>
                </c:pt>
                <c:pt idx="4">
                  <c:v>16.8</c:v>
                </c:pt>
                <c:pt idx="5">
                  <c:v>15</c:v>
                </c:pt>
                <c:pt idx="6">
                  <c:v>13.9</c:v>
                </c:pt>
                <c:pt idx="7">
                  <c:v>12</c:v>
                </c:pt>
                <c:pt idx="8">
                  <c:v>11</c:v>
                </c:pt>
                <c:pt idx="9">
                  <c:v>10.1</c:v>
                </c:pt>
                <c:pt idx="10">
                  <c:v>9.8000000000000007</c:v>
                </c:pt>
                <c:pt idx="11">
                  <c:v>9.4</c:v>
                </c:pt>
                <c:pt idx="12">
                  <c:v>9</c:v>
                </c:pt>
                <c:pt idx="13">
                  <c:v>8.9</c:v>
                </c:pt>
                <c:pt idx="14">
                  <c:v>8.1999999999999993</c:v>
                </c:pt>
                <c:pt idx="15">
                  <c:v>7.6</c:v>
                </c:pt>
                <c:pt idx="16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1E-4EC5-B95B-ED9450E85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62880"/>
        <c:axId val="1"/>
      </c:lineChart>
      <c:catAx>
        <c:axId val="31986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8628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Neonatal mortality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Data2!$B$71:$R$71</c:f>
              <c:numCache>
                <c:formatCode>0.0</c:formatCode>
                <c:ptCount val="17"/>
                <c:pt idx="0">
                  <c:v>4.2</c:v>
                </c:pt>
                <c:pt idx="1">
                  <c:v>3.6</c:v>
                </c:pt>
                <c:pt idx="2">
                  <c:v>3.5</c:v>
                </c:pt>
                <c:pt idx="3">
                  <c:v>2.7</c:v>
                </c:pt>
                <c:pt idx="4">
                  <c:v>2.6</c:v>
                </c:pt>
                <c:pt idx="5">
                  <c:v>2.6</c:v>
                </c:pt>
                <c:pt idx="6">
                  <c:v>2.5</c:v>
                </c:pt>
                <c:pt idx="7">
                  <c:v>2.2999999999999998</c:v>
                </c:pt>
                <c:pt idx="8">
                  <c:v>1.8</c:v>
                </c:pt>
                <c:pt idx="9">
                  <c:v>2</c:v>
                </c:pt>
                <c:pt idx="10">
                  <c:v>2.5</c:v>
                </c:pt>
                <c:pt idx="11">
                  <c:v>2.2000000000000002</c:v>
                </c:pt>
                <c:pt idx="12">
                  <c:v>1.9</c:v>
                </c:pt>
                <c:pt idx="13">
                  <c:v>2.6</c:v>
                </c:pt>
                <c:pt idx="14">
                  <c:v>2.6</c:v>
                </c:pt>
                <c:pt idx="15">
                  <c:v>2.8</c:v>
                </c:pt>
                <c:pt idx="16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43-4E0B-A8C1-194281A5CF11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Data2!$B$72:$R$72</c:f>
              <c:numCache>
                <c:formatCode>0.0</c:formatCode>
                <c:ptCount val="17"/>
                <c:pt idx="0">
                  <c:v>3.9618701246566626</c:v>
                </c:pt>
                <c:pt idx="1">
                  <c:v>3.8574788073947976</c:v>
                </c:pt>
                <c:pt idx="2">
                  <c:v>4.0490841257087959</c:v>
                </c:pt>
                <c:pt idx="3">
                  <c:v>3.612381612377308</c:v>
                </c:pt>
                <c:pt idx="4">
                  <c:v>3.6111902169283474</c:v>
                </c:pt>
                <c:pt idx="5">
                  <c:v>3.2900276305615983</c:v>
                </c:pt>
                <c:pt idx="6">
                  <c:v>3.1745129605089013</c:v>
                </c:pt>
                <c:pt idx="7">
                  <c:v>3.120053329145505</c:v>
                </c:pt>
                <c:pt idx="8">
                  <c:v>2.9433964678909494</c:v>
                </c:pt>
                <c:pt idx="9">
                  <c:v>2.8560520204820192</c:v>
                </c:pt>
                <c:pt idx="10">
                  <c:v>2.7241736567879173</c:v>
                </c:pt>
                <c:pt idx="11">
                  <c:v>2.6757778099762692</c:v>
                </c:pt>
                <c:pt idx="12">
                  <c:v>2.5857645864578673</c:v>
                </c:pt>
                <c:pt idx="13">
                  <c:v>2.5314705570927365</c:v>
                </c:pt>
                <c:pt idx="14">
                  <c:v>2.5332612550436031</c:v>
                </c:pt>
                <c:pt idx="15">
                  <c:v>2.4887633442147026</c:v>
                </c:pt>
                <c:pt idx="16">
                  <c:v>2.4991510850085841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43-4E0B-A8C1-194281A5CF11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Data2!$B$73:$R$73</c:f>
              <c:numCache>
                <c:formatCode>0.0</c:formatCode>
                <c:ptCount val="17"/>
                <c:pt idx="0">
                  <c:v>2.2999999999999998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2.1</c:v>
                </c:pt>
                <c:pt idx="4">
                  <c:v>2.2000000000000002</c:v>
                </c:pt>
                <c:pt idx="5">
                  <c:v>1.5</c:v>
                </c:pt>
                <c:pt idx="6">
                  <c:v>1.5</c:v>
                </c:pt>
                <c:pt idx="7">
                  <c:v>1.3</c:v>
                </c:pt>
                <c:pt idx="8">
                  <c:v>0.9</c:v>
                </c:pt>
                <c:pt idx="9">
                  <c:v>1.4</c:v>
                </c:pt>
                <c:pt idx="10">
                  <c:v>1.5</c:v>
                </c:pt>
                <c:pt idx="11">
                  <c:v>1.4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1.3</c:v>
                </c:pt>
                <c:pt idx="15">
                  <c:v>0.8</c:v>
                </c:pt>
                <c:pt idx="16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43-4E0B-A8C1-194281A5CF11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Data2!$B$74:$R$74</c:f>
              <c:numCache>
                <c:formatCode>0.0</c:formatCode>
                <c:ptCount val="17"/>
                <c:pt idx="0">
                  <c:v>9.1999999999999993</c:v>
                </c:pt>
                <c:pt idx="1">
                  <c:v>9.1999999999999993</c:v>
                </c:pt>
                <c:pt idx="2">
                  <c:v>8.4</c:v>
                </c:pt>
                <c:pt idx="3">
                  <c:v>8.8000000000000007</c:v>
                </c:pt>
                <c:pt idx="4">
                  <c:v>9.5</c:v>
                </c:pt>
                <c:pt idx="5">
                  <c:v>8.5</c:v>
                </c:pt>
                <c:pt idx="6">
                  <c:v>7.7</c:v>
                </c:pt>
                <c:pt idx="7">
                  <c:v>6.9</c:v>
                </c:pt>
                <c:pt idx="8">
                  <c:v>6.2</c:v>
                </c:pt>
                <c:pt idx="9">
                  <c:v>5.7</c:v>
                </c:pt>
                <c:pt idx="10">
                  <c:v>5.5</c:v>
                </c:pt>
                <c:pt idx="11">
                  <c:v>5.5</c:v>
                </c:pt>
                <c:pt idx="12">
                  <c:v>4.7</c:v>
                </c:pt>
                <c:pt idx="13">
                  <c:v>5.2</c:v>
                </c:pt>
                <c:pt idx="14">
                  <c:v>4.9000000000000004</c:v>
                </c:pt>
                <c:pt idx="15">
                  <c:v>4.3</c:v>
                </c:pt>
                <c:pt idx="16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43-4E0B-A8C1-194281A5C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69768"/>
        <c:axId val="1"/>
      </c:lineChart>
      <c:catAx>
        <c:axId val="319869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869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Perinatal</a:t>
            </a:r>
            <a:r>
              <a:rPr lang="en-US" baseline="0"/>
              <a:t> </a:t>
            </a:r>
            <a:r>
              <a:rPr lang="en-US"/>
              <a:t>mortality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Data2!$B$98:$R$98</c:f>
              <c:numCache>
                <c:formatCode>0.0</c:formatCode>
                <c:ptCount val="17"/>
                <c:pt idx="0">
                  <c:v>7.2</c:v>
                </c:pt>
                <c:pt idx="1">
                  <c:v>7</c:v>
                </c:pt>
                <c:pt idx="2">
                  <c:v>6.6</c:v>
                </c:pt>
                <c:pt idx="3">
                  <c:v>5.7</c:v>
                </c:pt>
                <c:pt idx="4">
                  <c:v>6.3</c:v>
                </c:pt>
                <c:pt idx="5">
                  <c:v>5.7</c:v>
                </c:pt>
                <c:pt idx="6">
                  <c:v>4.4000000000000004</c:v>
                </c:pt>
                <c:pt idx="7">
                  <c:v>4.7</c:v>
                </c:pt>
                <c:pt idx="8">
                  <c:v>3.8</c:v>
                </c:pt>
                <c:pt idx="9">
                  <c:v>4.5999999999999996</c:v>
                </c:pt>
                <c:pt idx="10">
                  <c:v>5</c:v>
                </c:pt>
                <c:pt idx="11">
                  <c:v>4.5999999999999996</c:v>
                </c:pt>
                <c:pt idx="12">
                  <c:v>5.6</c:v>
                </c:pt>
                <c:pt idx="13">
                  <c:v>5</c:v>
                </c:pt>
                <c:pt idx="14">
                  <c:v>5</c:v>
                </c:pt>
                <c:pt idx="15">
                  <c:v>4.9000000000000004</c:v>
                </c:pt>
                <c:pt idx="16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57-4E21-B811-19B497A2D108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Data2!$B$99:$R$99</c:f>
              <c:numCache>
                <c:formatCode>0.0</c:formatCode>
                <c:ptCount val="17"/>
                <c:pt idx="0">
                  <c:v>6.9983650079847042</c:v>
                </c:pt>
                <c:pt idx="1">
                  <c:v>6.6396640012036521</c:v>
                </c:pt>
                <c:pt idx="2">
                  <c:v>6.9644183408473177</c:v>
                </c:pt>
                <c:pt idx="3">
                  <c:v>6.3695421462948323</c:v>
                </c:pt>
                <c:pt idx="4">
                  <c:v>6.266910165885049</c:v>
                </c:pt>
                <c:pt idx="5">
                  <c:v>5.9095965904301782</c:v>
                </c:pt>
                <c:pt idx="6">
                  <c:v>5.7211974562828569</c:v>
                </c:pt>
                <c:pt idx="7">
                  <c:v>5.5120262746116575</c:v>
                </c:pt>
                <c:pt idx="8">
                  <c:v>5.2018519371268219</c:v>
                </c:pt>
                <c:pt idx="9">
                  <c:v>5.2534289408774981</c:v>
                </c:pt>
                <c:pt idx="10">
                  <c:v>5.1251084735305064</c:v>
                </c:pt>
                <c:pt idx="11">
                  <c:v>5.374880075826729</c:v>
                </c:pt>
                <c:pt idx="12">
                  <c:v>4.989130099307741</c:v>
                </c:pt>
                <c:pt idx="13">
                  <c:v>5.0503504683465001</c:v>
                </c:pt>
                <c:pt idx="14">
                  <c:v>5.3057036869007241</c:v>
                </c:pt>
                <c:pt idx="15">
                  <c:v>5.1478678727009086</c:v>
                </c:pt>
                <c:pt idx="16">
                  <c:v>4.8844040503995263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57-4E21-B811-19B497A2D108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Data2!$B$100:$R$100</c:f>
              <c:numCache>
                <c:formatCode>0.0</c:formatCode>
                <c:ptCount val="17"/>
                <c:pt idx="0">
                  <c:v>1.0601054218969317</c:v>
                </c:pt>
                <c:pt idx="1">
                  <c:v>0.93325204874717393</c:v>
                </c:pt>
                <c:pt idx="2">
                  <c:v>0.86439300625479643</c:v>
                </c:pt>
                <c:pt idx="3">
                  <c:v>0.74742933879101725</c:v>
                </c:pt>
                <c:pt idx="4">
                  <c:v>0.71998422786256366</c:v>
                </c:pt>
                <c:pt idx="5">
                  <c:v>0.79026691929519977</c:v>
                </c:pt>
                <c:pt idx="6">
                  <c:v>0.78752237936972502</c:v>
                </c:pt>
                <c:pt idx="7">
                  <c:v>0.73716688702558342</c:v>
                </c:pt>
                <c:pt idx="8">
                  <c:v>0.61153841136792741</c:v>
                </c:pt>
                <c:pt idx="9">
                  <c:v>0.70026735705691301</c:v>
                </c:pt>
                <c:pt idx="10">
                  <c:v>0.91770948367064042</c:v>
                </c:pt>
                <c:pt idx="11">
                  <c:v>0.82219083804253212</c:v>
                </c:pt>
                <c:pt idx="12">
                  <c:v>0.73479233567922431</c:v>
                </c:pt>
                <c:pt idx="13">
                  <c:v>1.0270710013652957</c:v>
                </c:pt>
                <c:pt idx="14">
                  <c:v>1.0263449909966937</c:v>
                </c:pt>
                <c:pt idx="15">
                  <c:v>0.8</c:v>
                </c:pt>
                <c:pt idx="16">
                  <c:v>1.1203804431016953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57-4E21-B811-19B497A2D108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Data2!$B$10:$R$10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Data2!$B$101:$R$101</c:f>
              <c:numCache>
                <c:formatCode>0.0</c:formatCode>
                <c:ptCount val="17"/>
                <c:pt idx="0">
                  <c:v>12.2</c:v>
                </c:pt>
                <c:pt idx="1">
                  <c:v>12.3</c:v>
                </c:pt>
                <c:pt idx="2">
                  <c:v>12.6</c:v>
                </c:pt>
                <c:pt idx="3">
                  <c:v>12.5</c:v>
                </c:pt>
                <c:pt idx="4">
                  <c:v>12.8</c:v>
                </c:pt>
                <c:pt idx="5">
                  <c:v>12</c:v>
                </c:pt>
                <c:pt idx="6">
                  <c:v>10.7</c:v>
                </c:pt>
                <c:pt idx="7">
                  <c:v>11</c:v>
                </c:pt>
                <c:pt idx="8">
                  <c:v>10.5</c:v>
                </c:pt>
                <c:pt idx="9">
                  <c:v>11.3</c:v>
                </c:pt>
                <c:pt idx="10">
                  <c:v>11.4</c:v>
                </c:pt>
                <c:pt idx="11">
                  <c:v>11.7</c:v>
                </c:pt>
                <c:pt idx="12">
                  <c:v>11</c:v>
                </c:pt>
                <c:pt idx="13">
                  <c:v>10.3</c:v>
                </c:pt>
                <c:pt idx="14">
                  <c:v>10.4</c:v>
                </c:pt>
                <c:pt idx="15">
                  <c:v>9.6</c:v>
                </c:pt>
                <c:pt idx="16">
                  <c:v>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57-4E21-B811-19B497A2D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40752"/>
        <c:axId val="1"/>
      </c:lineChart>
      <c:catAx>
        <c:axId val="31584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8407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609600</xdr:colOff>
      <xdr:row>15</xdr:row>
      <xdr:rowOff>76200</xdr:rowOff>
    </xdr:to>
    <xdr:graphicFrame macro="">
      <xdr:nvGraphicFramePr>
        <xdr:cNvPr id="308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0</xdr:rowOff>
    </xdr:from>
    <xdr:to>
      <xdr:col>6</xdr:col>
      <xdr:colOff>609600</xdr:colOff>
      <xdr:row>31</xdr:row>
      <xdr:rowOff>76200</xdr:rowOff>
    </xdr:to>
    <xdr:graphicFrame macro="">
      <xdr:nvGraphicFramePr>
        <xdr:cNvPr id="30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6</xdr:col>
      <xdr:colOff>609600</xdr:colOff>
      <xdr:row>47</xdr:row>
      <xdr:rowOff>76200</xdr:rowOff>
    </xdr:to>
    <xdr:graphicFrame macro="">
      <xdr:nvGraphicFramePr>
        <xdr:cNvPr id="30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7"/>
  <sheetViews>
    <sheetView topLeftCell="A91" zoomScale="77" zoomScaleNormal="77" workbookViewId="0">
      <pane xSplit="1" topLeftCell="B1" activePane="topRight" state="frozen"/>
      <selection pane="topRight" activeCell="A114" sqref="A114"/>
    </sheetView>
  </sheetViews>
  <sheetFormatPr defaultRowHeight="14" x14ac:dyDescent="0.3"/>
  <sheetData>
    <row r="1" spans="1:37" x14ac:dyDescent="0.3">
      <c r="A1" s="1" t="s">
        <v>0</v>
      </c>
      <c r="T1" s="6" t="s">
        <v>92</v>
      </c>
    </row>
    <row r="3" spans="1:37" x14ac:dyDescent="0.3">
      <c r="A3" s="1" t="s">
        <v>1</v>
      </c>
      <c r="B3" s="2">
        <v>43215.736597222218</v>
      </c>
      <c r="T3" s="6" t="s">
        <v>1</v>
      </c>
      <c r="U3" s="7">
        <v>43158.507557870369</v>
      </c>
    </row>
    <row r="4" spans="1:37" x14ac:dyDescent="0.3">
      <c r="A4" s="1" t="s">
        <v>2</v>
      </c>
      <c r="B4" s="2">
        <v>43216.376673923616</v>
      </c>
      <c r="T4" s="6" t="s">
        <v>2</v>
      </c>
      <c r="U4" s="7">
        <v>43165.469219097227</v>
      </c>
    </row>
    <row r="5" spans="1:37" x14ac:dyDescent="0.3">
      <c r="A5" s="1" t="s">
        <v>3</v>
      </c>
      <c r="B5" s="1" t="s">
        <v>4</v>
      </c>
      <c r="T5" s="6" t="s">
        <v>3</v>
      </c>
      <c r="U5" s="6" t="s">
        <v>4</v>
      </c>
    </row>
    <row r="7" spans="1:37" x14ac:dyDescent="0.3">
      <c r="A7" s="1" t="s">
        <v>5</v>
      </c>
      <c r="B7" s="1" t="s">
        <v>6</v>
      </c>
      <c r="T7" s="6" t="s">
        <v>93</v>
      </c>
      <c r="U7" s="6" t="s">
        <v>94</v>
      </c>
    </row>
    <row r="8" spans="1:37" x14ac:dyDescent="0.3">
      <c r="A8" s="1" t="s">
        <v>7</v>
      </c>
      <c r="B8" s="1" t="s">
        <v>8</v>
      </c>
      <c r="T8" s="6" t="s">
        <v>95</v>
      </c>
      <c r="U8" s="6" t="s">
        <v>94</v>
      </c>
    </row>
    <row r="9" spans="1:37" x14ac:dyDescent="0.3">
      <c r="T9" s="6" t="s">
        <v>7</v>
      </c>
      <c r="U9" s="6" t="s">
        <v>96</v>
      </c>
    </row>
    <row r="10" spans="1:37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T10" s="8" t="s">
        <v>9</v>
      </c>
      <c r="U10" s="8" t="s">
        <v>10</v>
      </c>
      <c r="V10" s="8" t="s">
        <v>11</v>
      </c>
      <c r="W10" s="8" t="s">
        <v>12</v>
      </c>
      <c r="X10" s="8" t="s">
        <v>13</v>
      </c>
      <c r="Y10" s="8" t="s">
        <v>14</v>
      </c>
      <c r="Z10" s="8" t="s">
        <v>15</v>
      </c>
      <c r="AA10" s="8" t="s">
        <v>16</v>
      </c>
      <c r="AB10" s="8" t="s">
        <v>17</v>
      </c>
      <c r="AC10" s="8" t="s">
        <v>18</v>
      </c>
      <c r="AD10" s="8" t="s">
        <v>19</v>
      </c>
      <c r="AE10" s="8" t="s">
        <v>20</v>
      </c>
      <c r="AF10" s="8" t="s">
        <v>21</v>
      </c>
      <c r="AG10" s="8" t="s">
        <v>22</v>
      </c>
      <c r="AH10" s="8" t="s">
        <v>23</v>
      </c>
      <c r="AI10" s="8" t="s">
        <v>24</v>
      </c>
      <c r="AJ10" s="8" t="s">
        <v>25</v>
      </c>
      <c r="AK10" s="8" t="s">
        <v>26</v>
      </c>
    </row>
    <row r="11" spans="1:37" x14ac:dyDescent="0.3">
      <c r="A11" s="3" t="s">
        <v>28</v>
      </c>
      <c r="B11" s="4">
        <v>5.9</v>
      </c>
      <c r="C11" s="4">
        <v>5.7</v>
      </c>
      <c r="D11" s="4">
        <v>5.4</v>
      </c>
      <c r="E11" s="4">
        <v>5.2</v>
      </c>
      <c r="F11" s="4">
        <v>5.0999999999999996</v>
      </c>
      <c r="G11" s="4">
        <v>4.8</v>
      </c>
      <c r="H11" s="4">
        <v>4.5999999999999996</v>
      </c>
      <c r="I11" s="4">
        <v>4.4000000000000004</v>
      </c>
      <c r="J11" s="4">
        <v>4.2</v>
      </c>
      <c r="K11" s="4">
        <v>4.2</v>
      </c>
      <c r="L11" s="4">
        <v>4</v>
      </c>
      <c r="M11" s="4">
        <v>3.9</v>
      </c>
      <c r="N11" s="4">
        <v>3.8</v>
      </c>
      <c r="O11" s="4">
        <v>3.7</v>
      </c>
      <c r="P11" s="4">
        <v>3.6</v>
      </c>
      <c r="Q11" s="4">
        <v>3.6</v>
      </c>
      <c r="R11" s="4">
        <v>3.6</v>
      </c>
      <c r="T11" s="8" t="s">
        <v>28</v>
      </c>
      <c r="U11" s="9">
        <v>482761345</v>
      </c>
      <c r="V11" s="9">
        <v>483945121</v>
      </c>
      <c r="W11" s="9">
        <v>484657212</v>
      </c>
      <c r="X11" s="9">
        <v>486386194</v>
      </c>
      <c r="Y11" s="9">
        <v>488250073</v>
      </c>
      <c r="Z11" s="9">
        <v>490287461</v>
      </c>
      <c r="AA11" s="9">
        <v>492124110</v>
      </c>
      <c r="AB11" s="9">
        <v>493987245</v>
      </c>
      <c r="AC11" s="9">
        <v>495985066</v>
      </c>
      <c r="AD11" s="9">
        <v>497780439</v>
      </c>
      <c r="AE11" s="9">
        <v>498867771</v>
      </c>
      <c r="AF11" s="9">
        <v>498674980</v>
      </c>
      <c r="AG11" s="9">
        <v>499771980</v>
      </c>
      <c r="AH11" s="9">
        <v>500899723</v>
      </c>
      <c r="AI11" s="9">
        <v>502764521</v>
      </c>
      <c r="AJ11" s="9">
        <v>504314787</v>
      </c>
      <c r="AK11" s="9">
        <v>506086508</v>
      </c>
    </row>
    <row r="12" spans="1:37" x14ac:dyDescent="0.3">
      <c r="A12" s="3" t="s">
        <v>31</v>
      </c>
      <c r="B12" s="4">
        <v>4.8</v>
      </c>
      <c r="C12" s="4">
        <v>4.5</v>
      </c>
      <c r="D12" s="4">
        <v>4.4000000000000004</v>
      </c>
      <c r="E12" s="4">
        <v>4.0999999999999996</v>
      </c>
      <c r="F12" s="4">
        <v>3.9</v>
      </c>
      <c r="G12" s="4">
        <v>3.7</v>
      </c>
      <c r="H12" s="4">
        <v>4</v>
      </c>
      <c r="I12" s="4">
        <v>3.9</v>
      </c>
      <c r="J12" s="4">
        <v>3.8</v>
      </c>
      <c r="K12" s="4">
        <v>3.5</v>
      </c>
      <c r="L12" s="4">
        <v>3.6</v>
      </c>
      <c r="M12" s="4">
        <v>3.4</v>
      </c>
      <c r="N12" s="4">
        <v>3.8</v>
      </c>
      <c r="O12" s="4">
        <v>3.5</v>
      </c>
      <c r="P12" s="4">
        <v>3.4</v>
      </c>
      <c r="Q12" s="4">
        <v>3.3</v>
      </c>
      <c r="R12" s="4">
        <v>3.2</v>
      </c>
      <c r="T12" s="8" t="s">
        <v>31</v>
      </c>
      <c r="U12" s="9">
        <v>10239085</v>
      </c>
      <c r="V12" s="9">
        <v>10263414</v>
      </c>
      <c r="W12" s="9">
        <v>10309725</v>
      </c>
      <c r="X12" s="9">
        <v>10355844</v>
      </c>
      <c r="Y12" s="9">
        <v>10396421</v>
      </c>
      <c r="Z12" s="9">
        <v>10445852</v>
      </c>
      <c r="AA12" s="9">
        <v>10511382</v>
      </c>
      <c r="AB12" s="9">
        <v>10584534</v>
      </c>
      <c r="AC12" s="9">
        <v>10666866</v>
      </c>
      <c r="AD12" s="9">
        <v>10753080</v>
      </c>
      <c r="AE12" s="9">
        <v>10839905</v>
      </c>
      <c r="AF12" s="9">
        <v>11000638</v>
      </c>
      <c r="AG12" s="9">
        <v>11075889</v>
      </c>
      <c r="AH12" s="9">
        <v>11137974</v>
      </c>
      <c r="AI12" s="9">
        <v>11180840</v>
      </c>
      <c r="AJ12" s="9">
        <v>11237274</v>
      </c>
      <c r="AK12" s="9">
        <v>11311117</v>
      </c>
    </row>
    <row r="13" spans="1:37" x14ac:dyDescent="0.3">
      <c r="A13" s="3" t="s">
        <v>32</v>
      </c>
      <c r="B13" s="4">
        <v>13.3</v>
      </c>
      <c r="C13" s="4">
        <v>14.4</v>
      </c>
      <c r="D13" s="4">
        <v>13.3</v>
      </c>
      <c r="E13" s="4">
        <v>12.3</v>
      </c>
      <c r="F13" s="4">
        <v>11.6</v>
      </c>
      <c r="G13" s="4">
        <v>10.4</v>
      </c>
      <c r="H13" s="4">
        <v>9.6999999999999993</v>
      </c>
      <c r="I13" s="4">
        <v>9.1999999999999993</v>
      </c>
      <c r="J13" s="4">
        <v>8.6</v>
      </c>
      <c r="K13" s="4">
        <v>9</v>
      </c>
      <c r="L13" s="4">
        <v>9.4</v>
      </c>
      <c r="M13" s="4">
        <v>8.5</v>
      </c>
      <c r="N13" s="4">
        <v>7.8</v>
      </c>
      <c r="O13" s="4">
        <v>7.3</v>
      </c>
      <c r="P13" s="4">
        <v>7.6</v>
      </c>
      <c r="Q13" s="4">
        <v>6.6</v>
      </c>
      <c r="R13" s="4">
        <v>6.5</v>
      </c>
      <c r="T13" s="8" t="s">
        <v>32</v>
      </c>
      <c r="U13" s="9">
        <v>8190876</v>
      </c>
      <c r="V13" s="9">
        <v>8149468</v>
      </c>
      <c r="W13" s="9">
        <v>7868815</v>
      </c>
      <c r="X13" s="9">
        <v>7805506</v>
      </c>
      <c r="Y13" s="9">
        <v>7745147</v>
      </c>
      <c r="Z13" s="9">
        <v>7688573</v>
      </c>
      <c r="AA13" s="9">
        <v>7629371</v>
      </c>
      <c r="AB13" s="9">
        <v>7572673</v>
      </c>
      <c r="AC13" s="9">
        <v>7518002</v>
      </c>
      <c r="AD13" s="9">
        <v>7467119</v>
      </c>
      <c r="AE13" s="9">
        <v>7421766</v>
      </c>
      <c r="AF13" s="9">
        <v>7369431</v>
      </c>
      <c r="AG13" s="9">
        <v>7327224</v>
      </c>
      <c r="AH13" s="9">
        <v>7284552</v>
      </c>
      <c r="AI13" s="9">
        <v>7245677</v>
      </c>
      <c r="AJ13" s="9">
        <v>7202198</v>
      </c>
      <c r="AK13" s="9">
        <v>7153784</v>
      </c>
    </row>
    <row r="14" spans="1:37" x14ac:dyDescent="0.3">
      <c r="A14" s="3" t="s">
        <v>33</v>
      </c>
      <c r="B14" s="4">
        <v>4.0999999999999996</v>
      </c>
      <c r="C14" s="4">
        <v>4</v>
      </c>
      <c r="D14" s="4">
        <v>4.0999999999999996</v>
      </c>
      <c r="E14" s="4">
        <v>3.9</v>
      </c>
      <c r="F14" s="4">
        <v>3.7</v>
      </c>
      <c r="G14" s="4">
        <v>3.4</v>
      </c>
      <c r="H14" s="4">
        <v>3.3</v>
      </c>
      <c r="I14" s="4">
        <v>3.1</v>
      </c>
      <c r="J14" s="4">
        <v>2.8</v>
      </c>
      <c r="K14" s="4">
        <v>2.9</v>
      </c>
      <c r="L14" s="4">
        <v>2.7</v>
      </c>
      <c r="M14" s="4">
        <v>2.7</v>
      </c>
      <c r="N14" s="4">
        <v>2.6</v>
      </c>
      <c r="O14" s="4">
        <v>2.5</v>
      </c>
      <c r="P14" s="4">
        <v>2.4</v>
      </c>
      <c r="Q14" s="4">
        <v>2.5</v>
      </c>
      <c r="R14" s="4">
        <v>2.8</v>
      </c>
      <c r="T14" s="8" t="s">
        <v>33</v>
      </c>
      <c r="U14" s="9">
        <v>10278098</v>
      </c>
      <c r="V14" s="9">
        <v>10232027</v>
      </c>
      <c r="W14" s="9">
        <v>10201182</v>
      </c>
      <c r="X14" s="9">
        <v>10192649</v>
      </c>
      <c r="Y14" s="9">
        <v>10195347</v>
      </c>
      <c r="Z14" s="9">
        <v>10198855</v>
      </c>
      <c r="AA14" s="9">
        <v>10223577</v>
      </c>
      <c r="AB14" s="9">
        <v>10254233</v>
      </c>
      <c r="AC14" s="9">
        <v>10343422</v>
      </c>
      <c r="AD14" s="9">
        <v>10425783</v>
      </c>
      <c r="AE14" s="9">
        <v>10462088</v>
      </c>
      <c r="AF14" s="9">
        <v>10486731</v>
      </c>
      <c r="AG14" s="9">
        <v>10505445</v>
      </c>
      <c r="AH14" s="9">
        <v>10516125</v>
      </c>
      <c r="AI14" s="9">
        <v>10512419</v>
      </c>
      <c r="AJ14" s="9">
        <v>10538275</v>
      </c>
      <c r="AK14" s="9">
        <v>10553843</v>
      </c>
    </row>
    <row r="15" spans="1:37" x14ac:dyDescent="0.3">
      <c r="A15" s="3" t="s">
        <v>34</v>
      </c>
      <c r="B15" s="4">
        <v>5.3</v>
      </c>
      <c r="C15" s="4">
        <v>4.9000000000000004</v>
      </c>
      <c r="D15" s="4">
        <v>4.4000000000000004</v>
      </c>
      <c r="E15" s="4">
        <v>4.4000000000000004</v>
      </c>
      <c r="F15" s="4">
        <v>4.4000000000000004</v>
      </c>
      <c r="G15" s="4">
        <v>4.4000000000000004</v>
      </c>
      <c r="H15" s="4">
        <v>3.5</v>
      </c>
      <c r="I15" s="4">
        <v>4</v>
      </c>
      <c r="J15" s="4">
        <v>4</v>
      </c>
      <c r="K15" s="4">
        <v>3.1</v>
      </c>
      <c r="L15" s="4">
        <v>3.4</v>
      </c>
      <c r="M15" s="4">
        <v>3.5</v>
      </c>
      <c r="N15" s="4">
        <v>3.4</v>
      </c>
      <c r="O15" s="4">
        <v>3.5</v>
      </c>
      <c r="P15" s="4">
        <v>4</v>
      </c>
      <c r="Q15" s="4">
        <v>3.7</v>
      </c>
      <c r="R15" s="4">
        <v>3.1</v>
      </c>
      <c r="T15" s="8" t="s">
        <v>34</v>
      </c>
      <c r="U15" s="9">
        <v>5330020</v>
      </c>
      <c r="V15" s="9">
        <v>5349212</v>
      </c>
      <c r="W15" s="9">
        <v>5368354</v>
      </c>
      <c r="X15" s="9">
        <v>5383507</v>
      </c>
      <c r="Y15" s="9">
        <v>5397640</v>
      </c>
      <c r="Z15" s="9">
        <v>5411405</v>
      </c>
      <c r="AA15" s="9">
        <v>5427459</v>
      </c>
      <c r="AB15" s="9">
        <v>5447084</v>
      </c>
      <c r="AC15" s="9">
        <v>5475791</v>
      </c>
      <c r="AD15" s="9">
        <v>5511451</v>
      </c>
      <c r="AE15" s="9">
        <v>5534738</v>
      </c>
      <c r="AF15" s="9">
        <v>5560628</v>
      </c>
      <c r="AG15" s="9">
        <v>5580516</v>
      </c>
      <c r="AH15" s="9">
        <v>5602628</v>
      </c>
      <c r="AI15" s="9">
        <v>5627235</v>
      </c>
      <c r="AJ15" s="9">
        <v>5659715</v>
      </c>
      <c r="AK15" s="9">
        <v>5707251</v>
      </c>
    </row>
    <row r="16" spans="1:37" x14ac:dyDescent="0.3">
      <c r="A16" s="3" t="s">
        <v>35</v>
      </c>
      <c r="B16" s="4">
        <v>4.4000000000000004</v>
      </c>
      <c r="C16" s="4">
        <v>4.3</v>
      </c>
      <c r="D16" s="4">
        <v>4.2</v>
      </c>
      <c r="E16" s="4">
        <v>4.2</v>
      </c>
      <c r="F16" s="4">
        <v>4.0999999999999996</v>
      </c>
      <c r="G16" s="4">
        <v>3.9</v>
      </c>
      <c r="H16" s="4">
        <v>3.8</v>
      </c>
      <c r="I16" s="4">
        <v>3.9</v>
      </c>
      <c r="J16" s="4">
        <v>3.5</v>
      </c>
      <c r="K16" s="4">
        <v>3.5</v>
      </c>
      <c r="L16" s="4">
        <v>3.4</v>
      </c>
      <c r="M16" s="4">
        <v>3.6</v>
      </c>
      <c r="N16" s="4">
        <v>3.3</v>
      </c>
      <c r="O16" s="4">
        <v>3.3</v>
      </c>
      <c r="P16" s="4">
        <v>3.2</v>
      </c>
      <c r="Q16" s="4">
        <v>3.3</v>
      </c>
      <c r="R16" s="4">
        <v>3.4</v>
      </c>
      <c r="T16" s="8" t="s">
        <v>35</v>
      </c>
      <c r="U16" s="9">
        <v>82163475</v>
      </c>
      <c r="V16" s="9">
        <v>82259540</v>
      </c>
      <c r="W16" s="9">
        <v>82440309</v>
      </c>
      <c r="X16" s="9">
        <v>82536680</v>
      </c>
      <c r="Y16" s="9">
        <v>82531671</v>
      </c>
      <c r="Z16" s="9">
        <v>82500849</v>
      </c>
      <c r="AA16" s="9">
        <v>82437995</v>
      </c>
      <c r="AB16" s="9">
        <v>82314906</v>
      </c>
      <c r="AC16" s="9">
        <v>82217837</v>
      </c>
      <c r="AD16" s="9">
        <v>82002356</v>
      </c>
      <c r="AE16" s="9">
        <v>81802257</v>
      </c>
      <c r="AF16" s="9">
        <v>80222065</v>
      </c>
      <c r="AG16" s="9">
        <v>80327900</v>
      </c>
      <c r="AH16" s="9">
        <v>80523746</v>
      </c>
      <c r="AI16" s="9">
        <v>80767463</v>
      </c>
      <c r="AJ16" s="9">
        <v>81197537</v>
      </c>
      <c r="AK16" s="9">
        <v>82175684</v>
      </c>
    </row>
    <row r="17" spans="1:37" x14ac:dyDescent="0.3">
      <c r="A17" s="3" t="s">
        <v>37</v>
      </c>
      <c r="B17" s="4">
        <v>8.4</v>
      </c>
      <c r="C17" s="4">
        <v>8.8000000000000007</v>
      </c>
      <c r="D17" s="4">
        <v>5.7</v>
      </c>
      <c r="E17" s="4">
        <v>7</v>
      </c>
      <c r="F17" s="4">
        <v>6.4</v>
      </c>
      <c r="G17" s="4">
        <v>5.4</v>
      </c>
      <c r="H17" s="4">
        <v>4.4000000000000004</v>
      </c>
      <c r="I17" s="4">
        <v>5</v>
      </c>
      <c r="J17" s="4">
        <v>5</v>
      </c>
      <c r="K17" s="4">
        <v>3.6</v>
      </c>
      <c r="L17" s="4">
        <v>3.3</v>
      </c>
      <c r="M17" s="4">
        <v>2.5</v>
      </c>
      <c r="N17" s="4">
        <v>3.6</v>
      </c>
      <c r="O17" s="4">
        <v>2.1</v>
      </c>
      <c r="P17" s="4">
        <v>2.7</v>
      </c>
      <c r="Q17" s="4">
        <v>2.5</v>
      </c>
      <c r="R17" s="4">
        <v>2.2999999999999998</v>
      </c>
      <c r="T17" s="8" t="s">
        <v>37</v>
      </c>
      <c r="U17" s="9">
        <v>1401250</v>
      </c>
      <c r="V17" s="9">
        <v>1392720</v>
      </c>
      <c r="W17" s="9">
        <v>1383510</v>
      </c>
      <c r="X17" s="9">
        <v>1375190</v>
      </c>
      <c r="Y17" s="9">
        <v>1366250</v>
      </c>
      <c r="Z17" s="9">
        <v>1358850</v>
      </c>
      <c r="AA17" s="9">
        <v>1350700</v>
      </c>
      <c r="AB17" s="9">
        <v>1342920</v>
      </c>
      <c r="AC17" s="9">
        <v>1338440</v>
      </c>
      <c r="AD17" s="9">
        <v>1335740</v>
      </c>
      <c r="AE17" s="9">
        <v>1333290</v>
      </c>
      <c r="AF17" s="9">
        <v>1329660</v>
      </c>
      <c r="AG17" s="9">
        <v>1325217</v>
      </c>
      <c r="AH17" s="9">
        <v>1320174</v>
      </c>
      <c r="AI17" s="9">
        <v>1315819</v>
      </c>
      <c r="AJ17" s="9">
        <v>1314870</v>
      </c>
      <c r="AK17" s="9">
        <v>1315944</v>
      </c>
    </row>
    <row r="18" spans="1:37" x14ac:dyDescent="0.3">
      <c r="A18" s="3" t="s">
        <v>38</v>
      </c>
      <c r="B18" s="4">
        <v>6.2</v>
      </c>
      <c r="C18" s="4">
        <v>5.7</v>
      </c>
      <c r="D18" s="4">
        <v>5</v>
      </c>
      <c r="E18" s="4">
        <v>5.3</v>
      </c>
      <c r="F18" s="4">
        <v>4.5999999999999996</v>
      </c>
      <c r="G18" s="4">
        <v>3.8</v>
      </c>
      <c r="H18" s="4">
        <v>3.9</v>
      </c>
      <c r="I18" s="4">
        <v>3.2</v>
      </c>
      <c r="J18" s="4">
        <v>3.4</v>
      </c>
      <c r="K18" s="4">
        <v>3.3</v>
      </c>
      <c r="L18" s="4">
        <v>3.6</v>
      </c>
      <c r="M18" s="4">
        <v>3.5</v>
      </c>
      <c r="N18" s="4">
        <v>3.5</v>
      </c>
      <c r="O18" s="4">
        <v>3.6</v>
      </c>
      <c r="P18" s="4">
        <v>3.3</v>
      </c>
      <c r="Q18" s="4">
        <v>3.4</v>
      </c>
      <c r="R18" s="4">
        <v>3</v>
      </c>
      <c r="T18" s="8" t="s">
        <v>38</v>
      </c>
      <c r="U18" s="9">
        <v>3777565</v>
      </c>
      <c r="V18" s="9">
        <v>3832783</v>
      </c>
      <c r="W18" s="9">
        <v>3899702</v>
      </c>
      <c r="X18" s="9">
        <v>3964191</v>
      </c>
      <c r="Y18" s="9">
        <v>4028851</v>
      </c>
      <c r="Z18" s="9">
        <v>4111672</v>
      </c>
      <c r="AA18" s="9">
        <v>4208156</v>
      </c>
      <c r="AB18" s="9">
        <v>4340118</v>
      </c>
      <c r="AC18" s="9">
        <v>4457765</v>
      </c>
      <c r="AD18" s="9">
        <v>4521322</v>
      </c>
      <c r="AE18" s="9">
        <v>4549428</v>
      </c>
      <c r="AF18" s="9">
        <v>4570881</v>
      </c>
      <c r="AG18" s="9">
        <v>4589287</v>
      </c>
      <c r="AH18" s="9">
        <v>4609779</v>
      </c>
      <c r="AI18" s="9">
        <v>4637852</v>
      </c>
      <c r="AJ18" s="9">
        <v>4677627</v>
      </c>
      <c r="AK18" s="9">
        <v>4726286</v>
      </c>
    </row>
    <row r="19" spans="1:37" x14ac:dyDescent="0.3">
      <c r="A19" s="3" t="s">
        <v>39</v>
      </c>
      <c r="B19" s="4">
        <v>5.9</v>
      </c>
      <c r="C19" s="4">
        <v>5.0999999999999996</v>
      </c>
      <c r="D19" s="4">
        <v>5.0999999999999996</v>
      </c>
      <c r="E19" s="4">
        <v>4</v>
      </c>
      <c r="F19" s="4">
        <v>4.0999999999999996</v>
      </c>
      <c r="G19" s="4">
        <v>3.8</v>
      </c>
      <c r="H19" s="4">
        <v>3.7</v>
      </c>
      <c r="I19" s="4">
        <v>3.5</v>
      </c>
      <c r="J19" s="4">
        <v>2.7</v>
      </c>
      <c r="K19" s="4">
        <v>3.1</v>
      </c>
      <c r="L19" s="4">
        <v>3.8</v>
      </c>
      <c r="M19" s="4">
        <v>3.4</v>
      </c>
      <c r="N19" s="4">
        <v>2.9</v>
      </c>
      <c r="O19" s="4">
        <v>3.7</v>
      </c>
      <c r="P19" s="4">
        <v>3.7</v>
      </c>
      <c r="Q19" s="4">
        <v>4</v>
      </c>
      <c r="R19" s="4">
        <v>4.2</v>
      </c>
      <c r="T19" s="8" t="s">
        <v>39</v>
      </c>
      <c r="U19" s="9">
        <v>10775627</v>
      </c>
      <c r="V19" s="9">
        <v>10835989</v>
      </c>
      <c r="W19" s="9">
        <v>10888274</v>
      </c>
      <c r="X19" s="9">
        <v>10915770</v>
      </c>
      <c r="Y19" s="9">
        <v>10940369</v>
      </c>
      <c r="Z19" s="9">
        <v>10969912</v>
      </c>
      <c r="AA19" s="9">
        <v>11004716</v>
      </c>
      <c r="AB19" s="9">
        <v>11036008</v>
      </c>
      <c r="AC19" s="9">
        <v>11060937</v>
      </c>
      <c r="AD19" s="9">
        <v>11094745</v>
      </c>
      <c r="AE19" s="9">
        <v>11119289</v>
      </c>
      <c r="AF19" s="9">
        <v>11123392</v>
      </c>
      <c r="AG19" s="9">
        <v>11086406</v>
      </c>
      <c r="AH19" s="9">
        <v>11003615</v>
      </c>
      <c r="AI19" s="9">
        <v>10926807</v>
      </c>
      <c r="AJ19" s="9">
        <v>10858018</v>
      </c>
      <c r="AK19" s="9">
        <v>10783748</v>
      </c>
    </row>
    <row r="20" spans="1:37" x14ac:dyDescent="0.3">
      <c r="A20" s="3" t="s">
        <v>40</v>
      </c>
      <c r="B20" s="4">
        <v>4.4000000000000004</v>
      </c>
      <c r="C20" s="4">
        <v>4</v>
      </c>
      <c r="D20" s="4">
        <v>4.0999999999999996</v>
      </c>
      <c r="E20" s="4">
        <v>3.9</v>
      </c>
      <c r="F20" s="4">
        <v>3.9</v>
      </c>
      <c r="G20" s="4">
        <v>3.7</v>
      </c>
      <c r="H20" s="4">
        <v>3.5</v>
      </c>
      <c r="I20" s="4">
        <v>3.4</v>
      </c>
      <c r="J20" s="4">
        <v>3.3</v>
      </c>
      <c r="K20" s="4">
        <v>3.2</v>
      </c>
      <c r="L20" s="4">
        <v>3.2</v>
      </c>
      <c r="M20" s="4">
        <v>3.1</v>
      </c>
      <c r="N20" s="4">
        <v>3.1</v>
      </c>
      <c r="O20" s="4">
        <v>2.7</v>
      </c>
      <c r="P20" s="4">
        <v>2.8</v>
      </c>
      <c r="Q20" s="4">
        <v>2.7</v>
      </c>
      <c r="R20" s="4">
        <v>2.7</v>
      </c>
      <c r="T20" s="8" t="s">
        <v>40</v>
      </c>
      <c r="U20" s="9">
        <v>40470182</v>
      </c>
      <c r="V20" s="9">
        <v>40665545</v>
      </c>
      <c r="W20" s="9">
        <v>41035278</v>
      </c>
      <c r="X20" s="9">
        <v>41827838</v>
      </c>
      <c r="Y20" s="9">
        <v>42547451</v>
      </c>
      <c r="Z20" s="9">
        <v>43296338</v>
      </c>
      <c r="AA20" s="9">
        <v>44009971</v>
      </c>
      <c r="AB20" s="9">
        <v>44784666</v>
      </c>
      <c r="AC20" s="9">
        <v>45668939</v>
      </c>
      <c r="AD20" s="9">
        <v>46239273</v>
      </c>
      <c r="AE20" s="9">
        <v>46486619</v>
      </c>
      <c r="AF20" s="9">
        <v>46667174</v>
      </c>
      <c r="AG20" s="9">
        <v>46818219</v>
      </c>
      <c r="AH20" s="9">
        <v>46727890</v>
      </c>
      <c r="AI20" s="9">
        <v>46512199</v>
      </c>
      <c r="AJ20" s="9">
        <v>46449565</v>
      </c>
      <c r="AK20" s="9">
        <v>46440099</v>
      </c>
    </row>
    <row r="21" spans="1:37" x14ac:dyDescent="0.3">
      <c r="A21" s="3" t="s">
        <v>41</v>
      </c>
      <c r="B21" s="4">
        <v>4.5</v>
      </c>
      <c r="C21" s="4">
        <v>4.5999999999999996</v>
      </c>
      <c r="D21" s="4">
        <v>4.2</v>
      </c>
      <c r="E21" s="4">
        <v>4.2</v>
      </c>
      <c r="F21" s="4">
        <v>4</v>
      </c>
      <c r="G21" s="4">
        <v>3.8</v>
      </c>
      <c r="H21" s="4">
        <v>3.8</v>
      </c>
      <c r="I21" s="4">
        <v>3.8</v>
      </c>
      <c r="J21" s="4">
        <v>3.8</v>
      </c>
      <c r="K21" s="4">
        <v>3.9</v>
      </c>
      <c r="L21" s="4">
        <v>3.6</v>
      </c>
      <c r="M21" s="4">
        <v>3.5</v>
      </c>
      <c r="N21" s="4">
        <v>3.5</v>
      </c>
      <c r="O21" s="4">
        <v>3.6</v>
      </c>
      <c r="P21" s="4">
        <v>3.5</v>
      </c>
      <c r="Q21" s="4">
        <v>3.7</v>
      </c>
      <c r="R21" s="4">
        <v>3.7</v>
      </c>
      <c r="T21" s="8" t="s">
        <v>41</v>
      </c>
      <c r="U21" s="9">
        <v>60545022</v>
      </c>
      <c r="V21" s="9">
        <v>60979315</v>
      </c>
      <c r="W21" s="9">
        <v>61424036</v>
      </c>
      <c r="X21" s="9">
        <v>61864088</v>
      </c>
      <c r="Y21" s="9">
        <v>62292241</v>
      </c>
      <c r="Z21" s="9">
        <v>62772870</v>
      </c>
      <c r="AA21" s="9">
        <v>63229635</v>
      </c>
      <c r="AB21" s="9">
        <v>63645065</v>
      </c>
      <c r="AC21" s="9">
        <v>64007193</v>
      </c>
      <c r="AD21" s="9">
        <v>64350226</v>
      </c>
      <c r="AE21" s="9">
        <v>64658856</v>
      </c>
      <c r="AF21" s="9">
        <v>64978721</v>
      </c>
      <c r="AG21" s="9">
        <v>65276983</v>
      </c>
      <c r="AH21" s="9">
        <v>65600350</v>
      </c>
      <c r="AI21" s="9">
        <v>65942267</v>
      </c>
      <c r="AJ21" s="9">
        <v>66456279</v>
      </c>
      <c r="AK21" s="9">
        <v>66730453</v>
      </c>
    </row>
    <row r="22" spans="1:37" x14ac:dyDescent="0.3">
      <c r="A22" s="3" t="s">
        <v>43</v>
      </c>
      <c r="B22" s="4">
        <v>7.4</v>
      </c>
      <c r="C22" s="4">
        <v>7.7</v>
      </c>
      <c r="D22" s="4">
        <v>7</v>
      </c>
      <c r="E22" s="4">
        <v>6.3</v>
      </c>
      <c r="F22" s="4">
        <v>6.1</v>
      </c>
      <c r="G22" s="4">
        <v>5.7</v>
      </c>
      <c r="H22" s="4">
        <v>5.2</v>
      </c>
      <c r="I22" s="4">
        <v>5.6</v>
      </c>
      <c r="J22" s="4">
        <v>4.5</v>
      </c>
      <c r="K22" s="4">
        <v>5.3</v>
      </c>
      <c r="L22" s="4">
        <v>4.4000000000000004</v>
      </c>
      <c r="M22" s="4">
        <v>4.7</v>
      </c>
      <c r="N22" s="4">
        <v>3.6</v>
      </c>
      <c r="O22" s="4">
        <v>4.0999999999999996</v>
      </c>
      <c r="P22" s="4">
        <v>5</v>
      </c>
      <c r="Q22" s="4">
        <v>4.0999999999999996</v>
      </c>
      <c r="R22" s="4">
        <v>4.3</v>
      </c>
      <c r="T22" s="8" t="s">
        <v>43</v>
      </c>
      <c r="U22" s="9">
        <v>4497735</v>
      </c>
      <c r="V22" s="9">
        <v>4295406</v>
      </c>
      <c r="W22" s="9">
        <v>4305494</v>
      </c>
      <c r="X22" s="9">
        <v>4305384</v>
      </c>
      <c r="Y22" s="9">
        <v>4305725</v>
      </c>
      <c r="Z22" s="9">
        <v>4310861</v>
      </c>
      <c r="AA22" s="9">
        <v>4312487</v>
      </c>
      <c r="AB22" s="9">
        <v>4313530</v>
      </c>
      <c r="AC22" s="9">
        <v>4311967</v>
      </c>
      <c r="AD22" s="9">
        <v>4309796</v>
      </c>
      <c r="AE22" s="9">
        <v>4302847</v>
      </c>
      <c r="AF22" s="9">
        <v>4289857</v>
      </c>
      <c r="AG22" s="9">
        <v>4275984</v>
      </c>
      <c r="AH22" s="9">
        <v>4262140</v>
      </c>
      <c r="AI22" s="9">
        <v>4246809</v>
      </c>
      <c r="AJ22" s="9">
        <v>4225316</v>
      </c>
      <c r="AK22" s="9">
        <v>4190669</v>
      </c>
    </row>
    <row r="23" spans="1:37" x14ac:dyDescent="0.3">
      <c r="A23" s="3" t="s">
        <v>44</v>
      </c>
      <c r="B23" s="4">
        <v>4.3</v>
      </c>
      <c r="C23" s="4">
        <v>4.4000000000000004</v>
      </c>
      <c r="D23" s="4">
        <v>4.0999999999999996</v>
      </c>
      <c r="E23" s="4">
        <v>3.8</v>
      </c>
      <c r="F23" s="4">
        <v>3.4</v>
      </c>
      <c r="G23" s="4">
        <v>3.3</v>
      </c>
      <c r="H23" s="4">
        <v>3.2</v>
      </c>
      <c r="I23" s="4">
        <v>3.1</v>
      </c>
      <c r="J23" s="4">
        <v>3.1</v>
      </c>
      <c r="K23" s="4">
        <v>3.2</v>
      </c>
      <c r="L23" s="4">
        <v>3</v>
      </c>
      <c r="M23" s="4">
        <v>2.9</v>
      </c>
      <c r="N23" s="4">
        <v>2.9</v>
      </c>
      <c r="O23" s="4">
        <v>2.9</v>
      </c>
      <c r="P23" s="4">
        <v>2.8</v>
      </c>
      <c r="Q23" s="4">
        <v>2.9</v>
      </c>
      <c r="R23" s="4">
        <v>2.8</v>
      </c>
      <c r="T23" s="8" t="s">
        <v>44</v>
      </c>
      <c r="U23" s="9">
        <v>56923524</v>
      </c>
      <c r="V23" s="9">
        <v>56960692</v>
      </c>
      <c r="W23" s="9">
        <v>56987507</v>
      </c>
      <c r="X23" s="9">
        <v>57130506</v>
      </c>
      <c r="Y23" s="9">
        <v>57495900</v>
      </c>
      <c r="Z23" s="9">
        <v>57874753</v>
      </c>
      <c r="AA23" s="9">
        <v>58064214</v>
      </c>
      <c r="AB23" s="9">
        <v>58223744</v>
      </c>
      <c r="AC23" s="9">
        <v>58652875</v>
      </c>
      <c r="AD23" s="9">
        <v>59000586</v>
      </c>
      <c r="AE23" s="9">
        <v>59190143</v>
      </c>
      <c r="AF23" s="9">
        <v>59364690</v>
      </c>
      <c r="AG23" s="9">
        <v>59394207</v>
      </c>
      <c r="AH23" s="9">
        <v>59685227</v>
      </c>
      <c r="AI23" s="9">
        <v>60782668</v>
      </c>
      <c r="AJ23" s="9">
        <v>60795612</v>
      </c>
      <c r="AK23" s="9">
        <v>60665551</v>
      </c>
    </row>
    <row r="24" spans="1:37" x14ac:dyDescent="0.3">
      <c r="A24" s="3" t="s">
        <v>45</v>
      </c>
      <c r="B24" s="4">
        <v>5.6</v>
      </c>
      <c r="C24" s="4">
        <v>4.9000000000000004</v>
      </c>
      <c r="D24" s="4">
        <v>4.7</v>
      </c>
      <c r="E24" s="4">
        <v>4.0999999999999996</v>
      </c>
      <c r="F24" s="4">
        <v>3.5</v>
      </c>
      <c r="G24" s="4">
        <v>4.5999999999999996</v>
      </c>
      <c r="H24" s="4">
        <v>3.1</v>
      </c>
      <c r="I24" s="4">
        <v>3.7</v>
      </c>
      <c r="J24" s="4">
        <v>3.5</v>
      </c>
      <c r="K24" s="4">
        <v>3.3</v>
      </c>
      <c r="L24" s="4">
        <v>3.2</v>
      </c>
      <c r="M24" s="4">
        <v>3.1</v>
      </c>
      <c r="N24" s="4">
        <v>3.5</v>
      </c>
      <c r="O24" s="4">
        <v>1.6</v>
      </c>
      <c r="P24" s="4">
        <v>2.1</v>
      </c>
      <c r="Q24" s="4">
        <v>2.7</v>
      </c>
      <c r="R24" s="4">
        <v>2.6</v>
      </c>
      <c r="T24" s="8" t="s">
        <v>45</v>
      </c>
      <c r="U24" s="9">
        <v>690497</v>
      </c>
      <c r="V24" s="9">
        <v>697549</v>
      </c>
      <c r="W24" s="9">
        <v>705539</v>
      </c>
      <c r="X24" s="9">
        <v>713720</v>
      </c>
      <c r="Y24" s="9">
        <v>722893</v>
      </c>
      <c r="Z24" s="9">
        <v>733067</v>
      </c>
      <c r="AA24" s="9">
        <v>744013</v>
      </c>
      <c r="AB24" s="9">
        <v>757916</v>
      </c>
      <c r="AC24" s="9">
        <v>776333</v>
      </c>
      <c r="AD24" s="9">
        <v>796930</v>
      </c>
      <c r="AE24" s="9">
        <v>819140</v>
      </c>
      <c r="AF24" s="9">
        <v>839751</v>
      </c>
      <c r="AG24" s="9">
        <v>862011</v>
      </c>
      <c r="AH24" s="9">
        <v>865878</v>
      </c>
      <c r="AI24" s="9">
        <v>858000</v>
      </c>
      <c r="AJ24" s="9">
        <v>847008</v>
      </c>
      <c r="AK24" s="9">
        <v>848319</v>
      </c>
    </row>
    <row r="25" spans="1:37" x14ac:dyDescent="0.3">
      <c r="A25" s="3" t="s">
        <v>46</v>
      </c>
      <c r="B25" s="4">
        <v>10.3</v>
      </c>
      <c r="C25" s="4">
        <v>11</v>
      </c>
      <c r="D25" s="4">
        <v>9.8000000000000007</v>
      </c>
      <c r="E25" s="4">
        <v>9.4</v>
      </c>
      <c r="F25" s="4">
        <v>9.3000000000000007</v>
      </c>
      <c r="G25" s="4">
        <v>7.7</v>
      </c>
      <c r="H25" s="4">
        <v>7.4</v>
      </c>
      <c r="I25" s="4">
        <v>8.5</v>
      </c>
      <c r="J25" s="4">
        <v>6.6</v>
      </c>
      <c r="K25" s="4">
        <v>7.6</v>
      </c>
      <c r="L25" s="4">
        <v>5.6</v>
      </c>
      <c r="M25" s="4">
        <v>6.6</v>
      </c>
      <c r="N25" s="4">
        <v>6.3</v>
      </c>
      <c r="O25" s="4">
        <v>4.4000000000000004</v>
      </c>
      <c r="P25" s="4">
        <v>3.8</v>
      </c>
      <c r="Q25" s="4">
        <v>4.0999999999999996</v>
      </c>
      <c r="R25" s="4">
        <v>3.7</v>
      </c>
      <c r="T25" s="8" t="s">
        <v>46</v>
      </c>
      <c r="U25" s="9">
        <v>2381715</v>
      </c>
      <c r="V25" s="9">
        <v>2353384</v>
      </c>
      <c r="W25" s="9">
        <v>2320956</v>
      </c>
      <c r="X25" s="9">
        <v>2299390</v>
      </c>
      <c r="Y25" s="9">
        <v>2276520</v>
      </c>
      <c r="Z25" s="9">
        <v>2249724</v>
      </c>
      <c r="AA25" s="9">
        <v>2227874</v>
      </c>
      <c r="AB25" s="9">
        <v>2208840</v>
      </c>
      <c r="AC25" s="9">
        <v>2191810</v>
      </c>
      <c r="AD25" s="9">
        <v>2162834</v>
      </c>
      <c r="AE25" s="9">
        <v>2120504</v>
      </c>
      <c r="AF25" s="9">
        <v>2074605</v>
      </c>
      <c r="AG25" s="9">
        <v>2044813</v>
      </c>
      <c r="AH25" s="9">
        <v>2023825</v>
      </c>
      <c r="AI25" s="9">
        <v>2001468</v>
      </c>
      <c r="AJ25" s="9">
        <v>1986096</v>
      </c>
      <c r="AK25" s="9">
        <v>1968957</v>
      </c>
    </row>
    <row r="26" spans="1:37" x14ac:dyDescent="0.3">
      <c r="A26" s="3" t="s">
        <v>47</v>
      </c>
      <c r="B26" s="4">
        <v>8.6</v>
      </c>
      <c r="C26" s="4">
        <v>8</v>
      </c>
      <c r="D26" s="4">
        <v>8.1</v>
      </c>
      <c r="E26" s="4">
        <v>6.9</v>
      </c>
      <c r="F26" s="4">
        <v>8.1</v>
      </c>
      <c r="G26" s="4">
        <v>7.1</v>
      </c>
      <c r="H26" s="4">
        <v>7.2</v>
      </c>
      <c r="I26" s="4">
        <v>6.3</v>
      </c>
      <c r="J26" s="4">
        <v>5.5</v>
      </c>
      <c r="K26" s="4">
        <v>5.6</v>
      </c>
      <c r="L26" s="4">
        <v>5</v>
      </c>
      <c r="M26" s="4">
        <v>4.8</v>
      </c>
      <c r="N26" s="4">
        <v>3.9</v>
      </c>
      <c r="O26" s="4">
        <v>3.7</v>
      </c>
      <c r="P26" s="4">
        <v>3.9</v>
      </c>
      <c r="Q26" s="4">
        <v>4.2</v>
      </c>
      <c r="R26" s="4">
        <v>4.5</v>
      </c>
      <c r="T26" s="8" t="s">
        <v>47</v>
      </c>
      <c r="U26" s="9">
        <v>3512074</v>
      </c>
      <c r="V26" s="9">
        <v>3486998</v>
      </c>
      <c r="W26" s="9">
        <v>3454637</v>
      </c>
      <c r="X26" s="9">
        <v>3431497</v>
      </c>
      <c r="Y26" s="9">
        <v>3398929</v>
      </c>
      <c r="Z26" s="9">
        <v>3355220</v>
      </c>
      <c r="AA26" s="9">
        <v>3289835</v>
      </c>
      <c r="AB26" s="9">
        <v>3249983</v>
      </c>
      <c r="AC26" s="9">
        <v>3212605</v>
      </c>
      <c r="AD26" s="9">
        <v>3183856</v>
      </c>
      <c r="AE26" s="9">
        <v>3141976</v>
      </c>
      <c r="AF26" s="9">
        <v>3052588</v>
      </c>
      <c r="AG26" s="9">
        <v>3003641</v>
      </c>
      <c r="AH26" s="9">
        <v>2971905</v>
      </c>
      <c r="AI26" s="9">
        <v>2943472</v>
      </c>
      <c r="AJ26" s="9">
        <v>2921262</v>
      </c>
      <c r="AK26" s="9">
        <v>2888558</v>
      </c>
    </row>
    <row r="27" spans="1:37" x14ac:dyDescent="0.3">
      <c r="A27" s="3" t="s">
        <v>48</v>
      </c>
      <c r="B27" s="4">
        <v>5.0999999999999996</v>
      </c>
      <c r="C27" s="4">
        <v>5.9</v>
      </c>
      <c r="D27" s="4">
        <v>5.0999999999999996</v>
      </c>
      <c r="E27" s="4">
        <v>4.9000000000000004</v>
      </c>
      <c r="F27" s="4">
        <v>3.9</v>
      </c>
      <c r="G27" s="4">
        <v>2.6</v>
      </c>
      <c r="H27" s="4">
        <v>2.5</v>
      </c>
      <c r="I27" s="4">
        <v>1.8</v>
      </c>
      <c r="J27" s="4">
        <v>1.8</v>
      </c>
      <c r="K27" s="4">
        <v>2.5</v>
      </c>
      <c r="L27" s="4">
        <v>3.4</v>
      </c>
      <c r="M27" s="4">
        <v>4.3</v>
      </c>
      <c r="N27" s="4">
        <v>2.5</v>
      </c>
      <c r="O27" s="4">
        <v>3.9</v>
      </c>
      <c r="P27" s="4">
        <v>2.8</v>
      </c>
      <c r="Q27" s="4">
        <v>2.8</v>
      </c>
      <c r="R27" s="4">
        <v>3.8</v>
      </c>
      <c r="T27" s="8" t="s">
        <v>48</v>
      </c>
      <c r="U27" s="9">
        <v>433600</v>
      </c>
      <c r="V27" s="9">
        <v>439000</v>
      </c>
      <c r="W27" s="9">
        <v>444050</v>
      </c>
      <c r="X27" s="9">
        <v>448300</v>
      </c>
      <c r="Y27" s="9">
        <v>454960</v>
      </c>
      <c r="Z27" s="9">
        <v>461230</v>
      </c>
      <c r="AA27" s="9">
        <v>469086</v>
      </c>
      <c r="AB27" s="9">
        <v>476187</v>
      </c>
      <c r="AC27" s="9">
        <v>483799</v>
      </c>
      <c r="AD27" s="9">
        <v>493500</v>
      </c>
      <c r="AE27" s="9">
        <v>502066</v>
      </c>
      <c r="AF27" s="9">
        <v>511840</v>
      </c>
      <c r="AG27" s="9">
        <v>524853</v>
      </c>
      <c r="AH27" s="9">
        <v>537039</v>
      </c>
      <c r="AI27" s="9">
        <v>549680</v>
      </c>
      <c r="AJ27" s="9">
        <v>562958</v>
      </c>
      <c r="AK27" s="9">
        <v>576249</v>
      </c>
    </row>
    <row r="28" spans="1:37" x14ac:dyDescent="0.3">
      <c r="A28" s="3" t="s">
        <v>49</v>
      </c>
      <c r="B28" s="4">
        <v>9.1999999999999993</v>
      </c>
      <c r="C28" s="4">
        <v>8.1</v>
      </c>
      <c r="D28" s="4">
        <v>7.2</v>
      </c>
      <c r="E28" s="4">
        <v>7.3</v>
      </c>
      <c r="F28" s="4">
        <v>6.6</v>
      </c>
      <c r="G28" s="4">
        <v>6.2</v>
      </c>
      <c r="H28" s="4">
        <v>5.7</v>
      </c>
      <c r="I28" s="4">
        <v>5.9</v>
      </c>
      <c r="J28" s="4">
        <v>5.6</v>
      </c>
      <c r="K28" s="4">
        <v>5.0999999999999996</v>
      </c>
      <c r="L28" s="4">
        <v>5.3</v>
      </c>
      <c r="M28" s="4">
        <v>4.9000000000000004</v>
      </c>
      <c r="N28" s="4">
        <v>4.9000000000000004</v>
      </c>
      <c r="O28" s="4">
        <v>5</v>
      </c>
      <c r="P28" s="4">
        <v>4.5</v>
      </c>
      <c r="Q28" s="4">
        <v>4.2</v>
      </c>
      <c r="R28" s="4">
        <v>3.9</v>
      </c>
      <c r="T28" s="8" t="s">
        <v>49</v>
      </c>
      <c r="U28" s="9">
        <v>10221644</v>
      </c>
      <c r="V28" s="9">
        <v>10200298</v>
      </c>
      <c r="W28" s="9">
        <v>10174853</v>
      </c>
      <c r="X28" s="9">
        <v>10142362</v>
      </c>
      <c r="Y28" s="9">
        <v>10116742</v>
      </c>
      <c r="Z28" s="9">
        <v>10097549</v>
      </c>
      <c r="AA28" s="9">
        <v>10076581</v>
      </c>
      <c r="AB28" s="9">
        <v>10066158</v>
      </c>
      <c r="AC28" s="9">
        <v>10045401</v>
      </c>
      <c r="AD28" s="9">
        <v>10030975</v>
      </c>
      <c r="AE28" s="9">
        <v>10014324</v>
      </c>
      <c r="AF28" s="9">
        <v>9985722</v>
      </c>
      <c r="AG28" s="9">
        <v>9931925</v>
      </c>
      <c r="AH28" s="9">
        <v>9908798</v>
      </c>
      <c r="AI28" s="9">
        <v>9877365</v>
      </c>
      <c r="AJ28" s="9">
        <v>9855571</v>
      </c>
      <c r="AK28" s="9">
        <v>9830485</v>
      </c>
    </row>
    <row r="29" spans="1:37" x14ac:dyDescent="0.3">
      <c r="A29" s="3" t="s">
        <v>50</v>
      </c>
      <c r="B29" s="4">
        <v>5.2</v>
      </c>
      <c r="C29" s="4">
        <v>3.8</v>
      </c>
      <c r="D29" s="4">
        <v>5.4</v>
      </c>
      <c r="E29" s="4">
        <v>5.7</v>
      </c>
      <c r="F29" s="4">
        <v>5.7</v>
      </c>
      <c r="G29" s="4">
        <v>5.4</v>
      </c>
      <c r="H29" s="4">
        <v>3.7</v>
      </c>
      <c r="I29" s="4">
        <v>6.6</v>
      </c>
      <c r="J29" s="4">
        <v>8.5</v>
      </c>
      <c r="K29" s="4">
        <v>5.5</v>
      </c>
      <c r="L29" s="4">
        <v>5.6</v>
      </c>
      <c r="M29" s="4">
        <v>6.5</v>
      </c>
      <c r="N29" s="4">
        <v>5.3</v>
      </c>
      <c r="O29" s="4">
        <v>6.7</v>
      </c>
      <c r="P29" s="4">
        <v>5</v>
      </c>
      <c r="Q29" s="4">
        <v>5.8</v>
      </c>
      <c r="R29" s="4">
        <v>7.4</v>
      </c>
      <c r="T29" s="8" t="s">
        <v>50</v>
      </c>
      <c r="U29" s="9">
        <v>388759</v>
      </c>
      <c r="V29" s="9">
        <v>391415</v>
      </c>
      <c r="W29" s="9">
        <v>394641</v>
      </c>
      <c r="X29" s="9">
        <v>397296</v>
      </c>
      <c r="Y29" s="9">
        <v>399867</v>
      </c>
      <c r="Z29" s="9">
        <v>402668</v>
      </c>
      <c r="AA29" s="9">
        <v>404999</v>
      </c>
      <c r="AB29" s="9">
        <v>405616</v>
      </c>
      <c r="AC29" s="9">
        <v>407832</v>
      </c>
      <c r="AD29" s="9">
        <v>410926</v>
      </c>
      <c r="AE29" s="9">
        <v>414027</v>
      </c>
      <c r="AF29" s="9">
        <v>414989</v>
      </c>
      <c r="AG29" s="9">
        <v>417546</v>
      </c>
      <c r="AH29" s="9">
        <v>422509</v>
      </c>
      <c r="AI29" s="9">
        <v>429424</v>
      </c>
      <c r="AJ29" s="9">
        <v>439691</v>
      </c>
      <c r="AK29" s="9">
        <v>450415</v>
      </c>
    </row>
    <row r="30" spans="1:37" x14ac:dyDescent="0.3">
      <c r="A30" s="3" t="s">
        <v>51</v>
      </c>
      <c r="B30" s="4">
        <v>5.0999999999999996</v>
      </c>
      <c r="C30" s="4">
        <v>5.4</v>
      </c>
      <c r="D30" s="4">
        <v>5</v>
      </c>
      <c r="E30" s="4">
        <v>4.8</v>
      </c>
      <c r="F30" s="4">
        <v>4.4000000000000004</v>
      </c>
      <c r="G30" s="4">
        <v>4.9000000000000004</v>
      </c>
      <c r="H30" s="4">
        <v>4.4000000000000004</v>
      </c>
      <c r="I30" s="4">
        <v>4.0999999999999996</v>
      </c>
      <c r="J30" s="4">
        <v>3.8</v>
      </c>
      <c r="K30" s="4">
        <v>3.8</v>
      </c>
      <c r="L30" s="4">
        <v>3.8</v>
      </c>
      <c r="M30" s="4">
        <v>3.6</v>
      </c>
      <c r="N30" s="4">
        <v>3.7</v>
      </c>
      <c r="O30" s="4">
        <v>3.8</v>
      </c>
      <c r="P30" s="4">
        <v>3.6</v>
      </c>
      <c r="Q30" s="4">
        <v>3.3</v>
      </c>
      <c r="R30" s="4">
        <v>3.5</v>
      </c>
      <c r="T30" s="8" t="s">
        <v>51</v>
      </c>
      <c r="U30" s="9">
        <v>15863950</v>
      </c>
      <c r="V30" s="9">
        <v>15987075</v>
      </c>
      <c r="W30" s="9">
        <v>16105285</v>
      </c>
      <c r="X30" s="9">
        <v>16192572</v>
      </c>
      <c r="Y30" s="9">
        <v>16258032</v>
      </c>
      <c r="Z30" s="9">
        <v>16305526</v>
      </c>
      <c r="AA30" s="9">
        <v>16334210</v>
      </c>
      <c r="AB30" s="9">
        <v>16357992</v>
      </c>
      <c r="AC30" s="9">
        <v>16405399</v>
      </c>
      <c r="AD30" s="9">
        <v>16485787</v>
      </c>
      <c r="AE30" s="9">
        <v>16574989</v>
      </c>
      <c r="AF30" s="9">
        <v>16655799</v>
      </c>
      <c r="AG30" s="9">
        <v>16730348</v>
      </c>
      <c r="AH30" s="9">
        <v>16779575</v>
      </c>
      <c r="AI30" s="9">
        <v>16829289</v>
      </c>
      <c r="AJ30" s="9">
        <v>16900726</v>
      </c>
      <c r="AK30" s="9">
        <v>16979120</v>
      </c>
    </row>
    <row r="31" spans="1:37" x14ac:dyDescent="0.3">
      <c r="A31" s="3" t="s">
        <v>52</v>
      </c>
      <c r="B31" s="4">
        <v>4.8</v>
      </c>
      <c r="C31" s="4">
        <v>4.8</v>
      </c>
      <c r="D31" s="4">
        <v>4.0999999999999996</v>
      </c>
      <c r="E31" s="4">
        <v>4.5</v>
      </c>
      <c r="F31" s="4">
        <v>4.5</v>
      </c>
      <c r="G31" s="4">
        <v>4.2</v>
      </c>
      <c r="H31" s="4">
        <v>3.6</v>
      </c>
      <c r="I31" s="4">
        <v>3.7</v>
      </c>
      <c r="J31" s="4">
        <v>3.7</v>
      </c>
      <c r="K31" s="4">
        <v>3.8</v>
      </c>
      <c r="L31" s="4">
        <v>3.9</v>
      </c>
      <c r="M31" s="4">
        <v>3.6</v>
      </c>
      <c r="N31" s="4">
        <v>3.2</v>
      </c>
      <c r="O31" s="4">
        <v>3.1</v>
      </c>
      <c r="P31" s="4">
        <v>3</v>
      </c>
      <c r="Q31" s="4">
        <v>3.1</v>
      </c>
      <c r="R31" s="4">
        <v>3.1</v>
      </c>
      <c r="T31" s="8" t="s">
        <v>52</v>
      </c>
      <c r="U31" s="9">
        <v>8002186</v>
      </c>
      <c r="V31" s="9">
        <v>8020946</v>
      </c>
      <c r="W31" s="9">
        <v>8063640</v>
      </c>
      <c r="X31" s="9">
        <v>8100273</v>
      </c>
      <c r="Y31" s="9">
        <v>8142573</v>
      </c>
      <c r="Z31" s="9">
        <v>8201359</v>
      </c>
      <c r="AA31" s="9">
        <v>8254298</v>
      </c>
      <c r="AB31" s="9">
        <v>8282984</v>
      </c>
      <c r="AC31" s="9">
        <v>8307989</v>
      </c>
      <c r="AD31" s="9">
        <v>8335003</v>
      </c>
      <c r="AE31" s="9">
        <v>8351643</v>
      </c>
      <c r="AF31" s="9">
        <v>8375164</v>
      </c>
      <c r="AG31" s="9">
        <v>8408121</v>
      </c>
      <c r="AH31" s="9">
        <v>8451860</v>
      </c>
      <c r="AI31" s="9">
        <v>8507786</v>
      </c>
      <c r="AJ31" s="9">
        <v>8584926</v>
      </c>
      <c r="AK31" s="9">
        <v>8700471</v>
      </c>
    </row>
    <row r="32" spans="1:37" x14ac:dyDescent="0.3">
      <c r="A32" s="3" t="s">
        <v>53</v>
      </c>
      <c r="B32" s="4">
        <v>8.1</v>
      </c>
      <c r="C32" s="4">
        <v>7.7</v>
      </c>
      <c r="D32" s="4">
        <v>7.5</v>
      </c>
      <c r="E32" s="4">
        <v>7</v>
      </c>
      <c r="F32" s="4">
        <v>6.8</v>
      </c>
      <c r="G32" s="4">
        <v>6.4</v>
      </c>
      <c r="H32" s="4">
        <v>6</v>
      </c>
      <c r="I32" s="4">
        <v>6</v>
      </c>
      <c r="J32" s="4">
        <v>5.6</v>
      </c>
      <c r="K32" s="4">
        <v>5.6</v>
      </c>
      <c r="L32" s="4">
        <v>5</v>
      </c>
      <c r="M32" s="4">
        <v>4.7</v>
      </c>
      <c r="N32" s="4">
        <v>4.5999999999999996</v>
      </c>
      <c r="O32" s="4">
        <v>4.5999999999999996</v>
      </c>
      <c r="P32" s="4">
        <v>4.2</v>
      </c>
      <c r="Q32" s="4">
        <v>4</v>
      </c>
      <c r="R32" s="4">
        <v>4</v>
      </c>
      <c r="T32" s="8" t="s">
        <v>53</v>
      </c>
      <c r="U32" s="9">
        <v>38263303</v>
      </c>
      <c r="V32" s="9">
        <v>38253955</v>
      </c>
      <c r="W32" s="9">
        <v>38242197</v>
      </c>
      <c r="X32" s="9">
        <v>38218531</v>
      </c>
      <c r="Y32" s="9">
        <v>38190608</v>
      </c>
      <c r="Z32" s="9">
        <v>38173835</v>
      </c>
      <c r="AA32" s="9">
        <v>38157055</v>
      </c>
      <c r="AB32" s="9">
        <v>38125479</v>
      </c>
      <c r="AC32" s="9">
        <v>38115641</v>
      </c>
      <c r="AD32" s="9">
        <v>38135876</v>
      </c>
      <c r="AE32" s="9">
        <v>38022869</v>
      </c>
      <c r="AF32" s="9">
        <v>38062718</v>
      </c>
      <c r="AG32" s="9">
        <v>38063792</v>
      </c>
      <c r="AH32" s="9">
        <v>38062535</v>
      </c>
      <c r="AI32" s="9">
        <v>38017856</v>
      </c>
      <c r="AJ32" s="9">
        <v>38005614</v>
      </c>
      <c r="AK32" s="9">
        <v>37967209</v>
      </c>
    </row>
    <row r="33" spans="1:37" x14ac:dyDescent="0.3">
      <c r="A33" s="3" t="s">
        <v>54</v>
      </c>
      <c r="B33" s="4">
        <v>5.5</v>
      </c>
      <c r="C33" s="4">
        <v>5</v>
      </c>
      <c r="D33" s="4">
        <v>5</v>
      </c>
      <c r="E33" s="4">
        <v>4.0999999999999996</v>
      </c>
      <c r="F33" s="4">
        <v>3.8</v>
      </c>
      <c r="G33" s="4">
        <v>3.5</v>
      </c>
      <c r="H33" s="4">
        <v>3.3</v>
      </c>
      <c r="I33" s="4">
        <v>3.4</v>
      </c>
      <c r="J33" s="4">
        <v>3.3</v>
      </c>
      <c r="K33" s="4">
        <v>3.6</v>
      </c>
      <c r="L33" s="4">
        <v>2.5</v>
      </c>
      <c r="M33" s="4">
        <v>3.1</v>
      </c>
      <c r="N33" s="4">
        <v>3.4</v>
      </c>
      <c r="O33" s="4">
        <v>2.9</v>
      </c>
      <c r="P33" s="4">
        <v>2.9</v>
      </c>
      <c r="Q33" s="4">
        <v>2.9</v>
      </c>
      <c r="R33" s="4">
        <v>3.2</v>
      </c>
      <c r="T33" s="8" t="s">
        <v>54</v>
      </c>
      <c r="U33" s="9">
        <v>10249022</v>
      </c>
      <c r="V33" s="9">
        <v>10330774</v>
      </c>
      <c r="W33" s="9">
        <v>10394669</v>
      </c>
      <c r="X33" s="9">
        <v>10444592</v>
      </c>
      <c r="Y33" s="9">
        <v>10473050</v>
      </c>
      <c r="Z33" s="9">
        <v>10494672</v>
      </c>
      <c r="AA33" s="9">
        <v>10511988</v>
      </c>
      <c r="AB33" s="9">
        <v>10532588</v>
      </c>
      <c r="AC33" s="9">
        <v>10553339</v>
      </c>
      <c r="AD33" s="9">
        <v>10563014</v>
      </c>
      <c r="AE33" s="9">
        <v>10573479</v>
      </c>
      <c r="AF33" s="9">
        <v>10572721</v>
      </c>
      <c r="AG33" s="9">
        <v>10542398</v>
      </c>
      <c r="AH33" s="9">
        <v>10487289</v>
      </c>
      <c r="AI33" s="9">
        <v>10427301</v>
      </c>
      <c r="AJ33" s="9">
        <v>10374822</v>
      </c>
      <c r="AK33" s="9">
        <v>10341330</v>
      </c>
    </row>
    <row r="34" spans="1:37" x14ac:dyDescent="0.3">
      <c r="A34" s="3" t="s">
        <v>55</v>
      </c>
      <c r="B34" s="4">
        <v>18.600000000000001</v>
      </c>
      <c r="C34" s="4">
        <v>18.399999999999999</v>
      </c>
      <c r="D34" s="4">
        <v>17.3</v>
      </c>
      <c r="E34" s="4">
        <v>16.7</v>
      </c>
      <c r="F34" s="4">
        <v>16.8</v>
      </c>
      <c r="G34" s="4">
        <v>15</v>
      </c>
      <c r="H34" s="4">
        <v>13.9</v>
      </c>
      <c r="I34" s="4">
        <v>12</v>
      </c>
      <c r="J34" s="4">
        <v>11</v>
      </c>
      <c r="K34" s="4">
        <v>10.1</v>
      </c>
      <c r="L34" s="4">
        <v>9.8000000000000007</v>
      </c>
      <c r="M34" s="4">
        <v>9.4</v>
      </c>
      <c r="N34" s="4">
        <v>9</v>
      </c>
      <c r="O34" s="4">
        <v>8.9</v>
      </c>
      <c r="P34" s="4">
        <v>8.1999999999999993</v>
      </c>
      <c r="Q34" s="4">
        <v>7.6</v>
      </c>
      <c r="R34" s="4">
        <v>7</v>
      </c>
      <c r="T34" s="8" t="s">
        <v>55</v>
      </c>
      <c r="U34" s="9">
        <v>22455485</v>
      </c>
      <c r="V34" s="9">
        <v>22430457</v>
      </c>
      <c r="W34" s="9">
        <v>21833483</v>
      </c>
      <c r="X34" s="9">
        <v>21627509</v>
      </c>
      <c r="Y34" s="9">
        <v>21521142</v>
      </c>
      <c r="Z34" s="9">
        <v>21382354</v>
      </c>
      <c r="AA34" s="9">
        <v>21257016</v>
      </c>
      <c r="AB34" s="9">
        <v>21130503</v>
      </c>
      <c r="AC34" s="9">
        <v>20635460</v>
      </c>
      <c r="AD34" s="9">
        <v>20440290</v>
      </c>
      <c r="AE34" s="9">
        <v>20294683</v>
      </c>
      <c r="AF34" s="9">
        <v>20199059</v>
      </c>
      <c r="AG34" s="9">
        <v>20095996</v>
      </c>
      <c r="AH34" s="9">
        <v>20020074</v>
      </c>
      <c r="AI34" s="9">
        <v>19947311</v>
      </c>
      <c r="AJ34" s="9">
        <v>19870647</v>
      </c>
      <c r="AK34" s="9">
        <v>19760314</v>
      </c>
    </row>
    <row r="35" spans="1:37" x14ac:dyDescent="0.3">
      <c r="A35" s="3" t="s">
        <v>56</v>
      </c>
      <c r="B35" s="4">
        <v>4.9000000000000004</v>
      </c>
      <c r="C35" s="4">
        <v>4.2</v>
      </c>
      <c r="D35" s="4">
        <v>3.8</v>
      </c>
      <c r="E35" s="4">
        <v>4</v>
      </c>
      <c r="F35" s="4">
        <v>3.7</v>
      </c>
      <c r="G35" s="4">
        <v>4.0999999999999996</v>
      </c>
      <c r="H35" s="4">
        <v>3.4</v>
      </c>
      <c r="I35" s="4">
        <v>2.8</v>
      </c>
      <c r="J35" s="4">
        <v>2.4</v>
      </c>
      <c r="K35" s="4">
        <v>2.4</v>
      </c>
      <c r="L35" s="4">
        <v>2.5</v>
      </c>
      <c r="M35" s="4">
        <v>2.9</v>
      </c>
      <c r="N35" s="4">
        <v>1.6</v>
      </c>
      <c r="O35" s="4">
        <v>2.9</v>
      </c>
      <c r="P35" s="4">
        <v>1.8</v>
      </c>
      <c r="Q35" s="4">
        <v>1.6</v>
      </c>
      <c r="R35" s="4">
        <v>2</v>
      </c>
      <c r="T35" s="8" t="s">
        <v>56</v>
      </c>
      <c r="U35" s="9">
        <v>1987755</v>
      </c>
      <c r="V35" s="9">
        <v>1990094</v>
      </c>
      <c r="W35" s="9">
        <v>1994026</v>
      </c>
      <c r="X35" s="9">
        <v>1995033</v>
      </c>
      <c r="Y35" s="9">
        <v>1996433</v>
      </c>
      <c r="Z35" s="9">
        <v>1997590</v>
      </c>
      <c r="AA35" s="9">
        <v>2003358</v>
      </c>
      <c r="AB35" s="9">
        <v>2010377</v>
      </c>
      <c r="AC35" s="9">
        <v>2010269</v>
      </c>
      <c r="AD35" s="9">
        <v>2032362</v>
      </c>
      <c r="AE35" s="9">
        <v>2046976</v>
      </c>
      <c r="AF35" s="9">
        <v>2050189</v>
      </c>
      <c r="AG35" s="9">
        <v>2055496</v>
      </c>
      <c r="AH35" s="9">
        <v>2058821</v>
      </c>
      <c r="AI35" s="9">
        <v>2061085</v>
      </c>
      <c r="AJ35" s="9">
        <v>2062874</v>
      </c>
      <c r="AK35" s="9">
        <v>2064188</v>
      </c>
    </row>
    <row r="36" spans="1:37" x14ac:dyDescent="0.3">
      <c r="A36" s="3" t="s">
        <v>57</v>
      </c>
      <c r="B36" s="4">
        <v>8.6</v>
      </c>
      <c r="C36" s="4">
        <v>6.2</v>
      </c>
      <c r="D36" s="4">
        <v>7.6</v>
      </c>
      <c r="E36" s="4">
        <v>7.9</v>
      </c>
      <c r="F36" s="4">
        <v>6.8</v>
      </c>
      <c r="G36" s="4">
        <v>7.2</v>
      </c>
      <c r="H36" s="4">
        <v>6.6</v>
      </c>
      <c r="I36" s="4">
        <v>6.1</v>
      </c>
      <c r="J36" s="4">
        <v>5.9</v>
      </c>
      <c r="K36" s="4">
        <v>5.7</v>
      </c>
      <c r="L36" s="4">
        <v>5.7</v>
      </c>
      <c r="M36" s="4">
        <v>4.9000000000000004</v>
      </c>
      <c r="N36" s="4">
        <v>5.8</v>
      </c>
      <c r="O36" s="4">
        <v>5.5</v>
      </c>
      <c r="P36" s="4">
        <v>5.8</v>
      </c>
      <c r="Q36" s="4">
        <v>5.0999999999999996</v>
      </c>
      <c r="R36" s="4">
        <v>5.4</v>
      </c>
      <c r="T36" s="8" t="s">
        <v>57</v>
      </c>
      <c r="U36" s="9">
        <v>5398657</v>
      </c>
      <c r="V36" s="9">
        <v>5378783</v>
      </c>
      <c r="W36" s="9">
        <v>5378951</v>
      </c>
      <c r="X36" s="9">
        <v>5374873</v>
      </c>
      <c r="Y36" s="9">
        <v>5371875</v>
      </c>
      <c r="Z36" s="9">
        <v>5372685</v>
      </c>
      <c r="AA36" s="9">
        <v>5372928</v>
      </c>
      <c r="AB36" s="9">
        <v>5373180</v>
      </c>
      <c r="AC36" s="9">
        <v>5376064</v>
      </c>
      <c r="AD36" s="9">
        <v>5382401</v>
      </c>
      <c r="AE36" s="9">
        <v>5390410</v>
      </c>
      <c r="AF36" s="9">
        <v>5392446</v>
      </c>
      <c r="AG36" s="9">
        <v>5404322</v>
      </c>
      <c r="AH36" s="9">
        <v>5410836</v>
      </c>
      <c r="AI36" s="9">
        <v>5415949</v>
      </c>
      <c r="AJ36" s="9">
        <v>5421349</v>
      </c>
      <c r="AK36" s="9">
        <v>5426252</v>
      </c>
    </row>
    <row r="37" spans="1:37" x14ac:dyDescent="0.3">
      <c r="A37" s="3" t="s">
        <v>58</v>
      </c>
      <c r="B37" s="4">
        <v>3.8</v>
      </c>
      <c r="C37" s="4">
        <v>3.2</v>
      </c>
      <c r="D37" s="4">
        <v>3</v>
      </c>
      <c r="E37" s="4">
        <v>3.1</v>
      </c>
      <c r="F37" s="4">
        <v>3.3</v>
      </c>
      <c r="G37" s="4">
        <v>3</v>
      </c>
      <c r="H37" s="4">
        <v>2.8</v>
      </c>
      <c r="I37" s="4">
        <v>2.7</v>
      </c>
      <c r="J37" s="4">
        <v>2.6</v>
      </c>
      <c r="K37" s="4">
        <v>2.6</v>
      </c>
      <c r="L37" s="4">
        <v>2.2999999999999998</v>
      </c>
      <c r="M37" s="4">
        <v>2.4</v>
      </c>
      <c r="N37" s="4">
        <v>2.4</v>
      </c>
      <c r="O37" s="4">
        <v>1.8</v>
      </c>
      <c r="P37" s="4">
        <v>2.2000000000000002</v>
      </c>
      <c r="Q37" s="4">
        <v>1.7</v>
      </c>
      <c r="R37" s="4">
        <v>1.9</v>
      </c>
      <c r="T37" s="8" t="s">
        <v>58</v>
      </c>
      <c r="U37" s="9">
        <v>5171302</v>
      </c>
      <c r="V37" s="9">
        <v>5181115</v>
      </c>
      <c r="W37" s="9">
        <v>5194901</v>
      </c>
      <c r="X37" s="9">
        <v>5206295</v>
      </c>
      <c r="Y37" s="9">
        <v>5219732</v>
      </c>
      <c r="Z37" s="9">
        <v>5236611</v>
      </c>
      <c r="AA37" s="9">
        <v>5255580</v>
      </c>
      <c r="AB37" s="9">
        <v>5276955</v>
      </c>
      <c r="AC37" s="9">
        <v>5300484</v>
      </c>
      <c r="AD37" s="9">
        <v>5326314</v>
      </c>
      <c r="AE37" s="9">
        <v>5351427</v>
      </c>
      <c r="AF37" s="9">
        <v>5375276</v>
      </c>
      <c r="AG37" s="9">
        <v>5401267</v>
      </c>
      <c r="AH37" s="9">
        <v>5426674</v>
      </c>
      <c r="AI37" s="9">
        <v>5451270</v>
      </c>
      <c r="AJ37" s="9">
        <v>5471753</v>
      </c>
      <c r="AK37" s="9">
        <v>5487308</v>
      </c>
    </row>
    <row r="38" spans="1:37" x14ac:dyDescent="0.3">
      <c r="A38" s="3" t="s">
        <v>59</v>
      </c>
      <c r="B38" s="4">
        <v>3.4</v>
      </c>
      <c r="C38" s="4">
        <v>3.7</v>
      </c>
      <c r="D38" s="4">
        <v>3.3</v>
      </c>
      <c r="E38" s="4">
        <v>3.1</v>
      </c>
      <c r="F38" s="4">
        <v>3.1</v>
      </c>
      <c r="G38" s="4">
        <v>2.4</v>
      </c>
      <c r="H38" s="4">
        <v>2.8</v>
      </c>
      <c r="I38" s="4">
        <v>2.5</v>
      </c>
      <c r="J38" s="4">
        <v>2.5</v>
      </c>
      <c r="K38" s="4">
        <v>2.5</v>
      </c>
      <c r="L38" s="4">
        <v>2.5</v>
      </c>
      <c r="M38" s="4">
        <v>2.1</v>
      </c>
      <c r="N38" s="4">
        <v>2.6</v>
      </c>
      <c r="O38" s="4">
        <v>2.7</v>
      </c>
      <c r="P38" s="4">
        <v>2.2000000000000002</v>
      </c>
      <c r="Q38" s="4">
        <v>2.5</v>
      </c>
      <c r="R38" s="4">
        <v>2.5</v>
      </c>
      <c r="T38" s="8" t="s">
        <v>59</v>
      </c>
      <c r="U38" s="9">
        <v>8861426</v>
      </c>
      <c r="V38" s="9">
        <v>8882792</v>
      </c>
      <c r="W38" s="9">
        <v>8909128</v>
      </c>
      <c r="X38" s="9">
        <v>8940788</v>
      </c>
      <c r="Y38" s="9">
        <v>8975670</v>
      </c>
      <c r="Z38" s="9">
        <v>9011392</v>
      </c>
      <c r="AA38" s="9">
        <v>9047752</v>
      </c>
      <c r="AB38" s="9">
        <v>9113257</v>
      </c>
      <c r="AC38" s="9">
        <v>9182927</v>
      </c>
      <c r="AD38" s="9">
        <v>9256347</v>
      </c>
      <c r="AE38" s="9">
        <v>9340682</v>
      </c>
      <c r="AF38" s="9">
        <v>9415570</v>
      </c>
      <c r="AG38" s="9">
        <v>9482855</v>
      </c>
      <c r="AH38" s="9">
        <v>9555893</v>
      </c>
      <c r="AI38" s="9">
        <v>9644864</v>
      </c>
      <c r="AJ38" s="9">
        <v>9747355</v>
      </c>
      <c r="AK38" s="9">
        <v>9851017</v>
      </c>
    </row>
    <row r="39" spans="1:37" x14ac:dyDescent="0.3">
      <c r="A39" s="3" t="s">
        <v>60</v>
      </c>
      <c r="B39" s="4">
        <v>5.6</v>
      </c>
      <c r="C39" s="4">
        <v>5.5</v>
      </c>
      <c r="D39" s="4">
        <v>5.2</v>
      </c>
      <c r="E39" s="4">
        <v>5.3</v>
      </c>
      <c r="F39" s="4">
        <v>5</v>
      </c>
      <c r="G39" s="4">
        <v>5.0999999999999996</v>
      </c>
      <c r="H39" s="4">
        <v>4.9000000000000004</v>
      </c>
      <c r="I39" s="4">
        <v>4.7</v>
      </c>
      <c r="J39" s="4">
        <v>4.5999999999999996</v>
      </c>
      <c r="K39" s="4">
        <v>4.5</v>
      </c>
      <c r="L39" s="4">
        <v>4.2</v>
      </c>
      <c r="M39" s="4">
        <v>4.2</v>
      </c>
      <c r="N39" s="4">
        <v>4</v>
      </c>
      <c r="O39" s="4">
        <v>3.9</v>
      </c>
      <c r="P39" s="4">
        <v>3.9</v>
      </c>
      <c r="Q39" s="4">
        <v>3.9</v>
      </c>
      <c r="R39" s="4">
        <v>3.8</v>
      </c>
      <c r="T39" s="8" t="s">
        <v>60</v>
      </c>
      <c r="U39" s="9">
        <v>58785246</v>
      </c>
      <c r="V39" s="9">
        <v>58999781</v>
      </c>
      <c r="W39" s="9">
        <v>59239564</v>
      </c>
      <c r="X39" s="9">
        <v>59501394</v>
      </c>
      <c r="Y39" s="9">
        <v>59793759</v>
      </c>
      <c r="Z39" s="9">
        <v>60182050</v>
      </c>
      <c r="AA39" s="9">
        <v>60620361</v>
      </c>
      <c r="AB39" s="9">
        <v>61073279</v>
      </c>
      <c r="AC39" s="9">
        <v>61571647</v>
      </c>
      <c r="AD39" s="9">
        <v>62042343</v>
      </c>
      <c r="AE39" s="9">
        <v>62510197</v>
      </c>
      <c r="AF39" s="9">
        <v>63022532</v>
      </c>
      <c r="AG39" s="9">
        <v>63495303</v>
      </c>
      <c r="AH39" s="9">
        <v>63905297</v>
      </c>
      <c r="AI39" s="9">
        <v>64351155</v>
      </c>
      <c r="AJ39" s="9">
        <v>64875165</v>
      </c>
      <c r="AK39" s="9">
        <v>65382556</v>
      </c>
    </row>
    <row r="41" spans="1:37" x14ac:dyDescent="0.3">
      <c r="A41" s="1" t="s">
        <v>5</v>
      </c>
      <c r="B41" s="1" t="s">
        <v>90</v>
      </c>
    </row>
    <row r="42" spans="1:37" x14ac:dyDescent="0.3">
      <c r="A42" s="1" t="s">
        <v>7</v>
      </c>
      <c r="B42" s="1" t="s">
        <v>8</v>
      </c>
    </row>
    <row r="44" spans="1:37" x14ac:dyDescent="0.3">
      <c r="A44" s="3" t="s">
        <v>9</v>
      </c>
      <c r="B44" s="3" t="s">
        <v>10</v>
      </c>
      <c r="C44" s="3" t="s">
        <v>11</v>
      </c>
      <c r="D44" s="3" t="s">
        <v>12</v>
      </c>
      <c r="E44" s="3" t="s">
        <v>13</v>
      </c>
      <c r="F44" s="3" t="s">
        <v>14</v>
      </c>
      <c r="G44" s="3" t="s">
        <v>15</v>
      </c>
      <c r="H44" s="3" t="s">
        <v>16</v>
      </c>
      <c r="I44" s="3" t="s">
        <v>17</v>
      </c>
      <c r="J44" s="3" t="s">
        <v>18</v>
      </c>
      <c r="K44" s="3" t="s">
        <v>19</v>
      </c>
      <c r="L44" s="3" t="s">
        <v>20</v>
      </c>
      <c r="M44" s="3" t="s">
        <v>21</v>
      </c>
      <c r="N44" s="3" t="s">
        <v>22</v>
      </c>
      <c r="O44" s="3" t="s">
        <v>23</v>
      </c>
      <c r="P44" s="3" t="s">
        <v>24</v>
      </c>
      <c r="Q44" s="3" t="s">
        <v>25</v>
      </c>
      <c r="R44" s="3" t="s">
        <v>26</v>
      </c>
      <c r="T44" s="8" t="s">
        <v>9</v>
      </c>
      <c r="U44" s="8" t="s">
        <v>10</v>
      </c>
      <c r="V44" s="8" t="s">
        <v>11</v>
      </c>
      <c r="W44" s="8" t="s">
        <v>12</v>
      </c>
      <c r="X44" s="8" t="s">
        <v>13</v>
      </c>
      <c r="Y44" s="8" t="s">
        <v>14</v>
      </c>
      <c r="Z44" s="8" t="s">
        <v>15</v>
      </c>
      <c r="AA44" s="8" t="s">
        <v>16</v>
      </c>
      <c r="AB44" s="8" t="s">
        <v>17</v>
      </c>
      <c r="AC44" s="8" t="s">
        <v>18</v>
      </c>
      <c r="AD44" s="8" t="s">
        <v>19</v>
      </c>
      <c r="AE44" s="8" t="s">
        <v>20</v>
      </c>
      <c r="AF44" s="8" t="s">
        <v>21</v>
      </c>
      <c r="AG44" s="8" t="s">
        <v>22</v>
      </c>
      <c r="AH44" s="8" t="s">
        <v>23</v>
      </c>
      <c r="AI44" s="8" t="s">
        <v>24</v>
      </c>
      <c r="AJ44" s="8" t="s">
        <v>25</v>
      </c>
      <c r="AK44" s="8" t="s">
        <v>26</v>
      </c>
    </row>
    <row r="45" spans="1:37" x14ac:dyDescent="0.3">
      <c r="A45" s="3" t="s">
        <v>28</v>
      </c>
      <c r="B45" s="5" t="s">
        <v>61</v>
      </c>
      <c r="C45" s="5" t="s">
        <v>61</v>
      </c>
      <c r="D45" s="5" t="s">
        <v>61</v>
      </c>
      <c r="E45" s="5" t="s">
        <v>61</v>
      </c>
      <c r="F45" s="5" t="s">
        <v>61</v>
      </c>
      <c r="G45" s="5" t="s">
        <v>61</v>
      </c>
      <c r="H45" s="5" t="s">
        <v>61</v>
      </c>
      <c r="I45" s="5" t="s">
        <v>61</v>
      </c>
      <c r="J45" s="5" t="s">
        <v>61</v>
      </c>
      <c r="K45" s="5" t="s">
        <v>61</v>
      </c>
      <c r="L45" s="5" t="s">
        <v>61</v>
      </c>
      <c r="M45" s="5" t="s">
        <v>61</v>
      </c>
      <c r="N45" s="5" t="s">
        <v>61</v>
      </c>
      <c r="O45" s="5" t="s">
        <v>61</v>
      </c>
      <c r="P45" s="5" t="s">
        <v>61</v>
      </c>
      <c r="Q45" s="5" t="s">
        <v>61</v>
      </c>
      <c r="R45" s="5" t="s">
        <v>61</v>
      </c>
      <c r="T45" s="8" t="s">
        <v>28</v>
      </c>
      <c r="U45" s="9">
        <v>482761345</v>
      </c>
      <c r="V45" s="9">
        <v>483945121</v>
      </c>
      <c r="W45" s="9">
        <v>484657212</v>
      </c>
      <c r="X45" s="9">
        <v>486386194</v>
      </c>
      <c r="Y45" s="9">
        <v>488250073</v>
      </c>
      <c r="Z45" s="9">
        <v>490287461</v>
      </c>
      <c r="AA45" s="9">
        <v>492124110</v>
      </c>
      <c r="AB45" s="9">
        <v>493987245</v>
      </c>
      <c r="AC45" s="9">
        <v>495985066</v>
      </c>
      <c r="AD45" s="9">
        <v>497780439</v>
      </c>
      <c r="AE45" s="9">
        <v>498867771</v>
      </c>
      <c r="AF45" s="9">
        <v>498674980</v>
      </c>
      <c r="AG45" s="9">
        <v>499771980</v>
      </c>
      <c r="AH45" s="9">
        <v>500899723</v>
      </c>
      <c r="AI45" s="9">
        <v>502764521</v>
      </c>
      <c r="AJ45" s="9">
        <v>504314787</v>
      </c>
      <c r="AK45" s="9">
        <v>506086508</v>
      </c>
    </row>
    <row r="46" spans="1:37" x14ac:dyDescent="0.3">
      <c r="A46" s="10" t="s">
        <v>31</v>
      </c>
      <c r="B46" s="4">
        <v>2.9</v>
      </c>
      <c r="C46" s="5" t="s">
        <v>61</v>
      </c>
      <c r="D46" s="5" t="s">
        <v>61</v>
      </c>
      <c r="E46" s="4">
        <v>2.9</v>
      </c>
      <c r="F46" s="4">
        <v>2.5</v>
      </c>
      <c r="G46" s="4">
        <v>2.6</v>
      </c>
      <c r="H46" s="5" t="s">
        <v>61</v>
      </c>
      <c r="I46" s="4">
        <v>2.5</v>
      </c>
      <c r="J46" s="4">
        <v>2.6</v>
      </c>
      <c r="K46" s="4">
        <v>2.2999999999999998</v>
      </c>
      <c r="L46" s="4">
        <v>2.2000000000000002</v>
      </c>
      <c r="M46" s="5" t="s">
        <v>61</v>
      </c>
      <c r="N46" s="5" t="s">
        <v>61</v>
      </c>
      <c r="O46" s="5" t="s">
        <v>61</v>
      </c>
      <c r="P46" s="4">
        <v>2.2999999999999998</v>
      </c>
      <c r="Q46" s="5" t="s">
        <v>61</v>
      </c>
      <c r="R46" s="5" t="s">
        <v>61</v>
      </c>
      <c r="T46" s="8" t="s">
        <v>31</v>
      </c>
      <c r="U46" s="9">
        <v>10239085</v>
      </c>
      <c r="V46" s="9">
        <v>10263414</v>
      </c>
      <c r="W46" s="9">
        <v>10309725</v>
      </c>
      <c r="X46" s="9">
        <v>10355844</v>
      </c>
      <c r="Y46" s="9">
        <v>10396421</v>
      </c>
      <c r="Z46" s="9">
        <v>10445852</v>
      </c>
      <c r="AA46" s="9">
        <v>10511382</v>
      </c>
      <c r="AB46" s="9">
        <v>10584534</v>
      </c>
      <c r="AC46" s="9">
        <v>10666866</v>
      </c>
      <c r="AD46" s="9">
        <v>10753080</v>
      </c>
      <c r="AE46" s="9">
        <v>10839905</v>
      </c>
      <c r="AF46" s="9">
        <v>11000638</v>
      </c>
      <c r="AG46" s="9">
        <v>11075889</v>
      </c>
      <c r="AH46" s="9">
        <v>11137974</v>
      </c>
      <c r="AI46" s="9">
        <v>11180840</v>
      </c>
      <c r="AJ46" s="9">
        <v>11237274</v>
      </c>
      <c r="AK46" s="9">
        <v>11311117</v>
      </c>
    </row>
    <row r="47" spans="1:37" x14ac:dyDescent="0.3">
      <c r="A47" s="3" t="s">
        <v>32</v>
      </c>
      <c r="B47" s="4">
        <v>7.5</v>
      </c>
      <c r="C47" s="4">
        <v>7.8</v>
      </c>
      <c r="D47" s="4">
        <v>7.3</v>
      </c>
      <c r="E47" s="4">
        <v>6.8</v>
      </c>
      <c r="F47" s="4">
        <v>6.6</v>
      </c>
      <c r="G47" s="4">
        <v>6.2</v>
      </c>
      <c r="H47" s="4">
        <v>5.4</v>
      </c>
      <c r="I47" s="4">
        <v>4.9000000000000004</v>
      </c>
      <c r="J47" s="4">
        <v>5</v>
      </c>
      <c r="K47" s="4">
        <v>5.4</v>
      </c>
      <c r="L47" s="4">
        <v>5.2</v>
      </c>
      <c r="M47" s="4">
        <v>5.3</v>
      </c>
      <c r="N47" s="4">
        <v>4.5</v>
      </c>
      <c r="O47" s="4">
        <v>4.2</v>
      </c>
      <c r="P47" s="4">
        <v>4.4000000000000004</v>
      </c>
      <c r="Q47" s="4">
        <v>4</v>
      </c>
      <c r="R47" s="4">
        <v>3.9</v>
      </c>
      <c r="T47" s="8" t="s">
        <v>32</v>
      </c>
      <c r="U47" s="9">
        <v>8190876</v>
      </c>
      <c r="V47" s="9">
        <v>8149468</v>
      </c>
      <c r="W47" s="9">
        <v>7868815</v>
      </c>
      <c r="X47" s="9">
        <v>7805506</v>
      </c>
      <c r="Y47" s="9">
        <v>7745147</v>
      </c>
      <c r="Z47" s="9">
        <v>7688573</v>
      </c>
      <c r="AA47" s="9">
        <v>7629371</v>
      </c>
      <c r="AB47" s="9">
        <v>7572673</v>
      </c>
      <c r="AC47" s="9">
        <v>7518002</v>
      </c>
      <c r="AD47" s="9">
        <v>7467119</v>
      </c>
      <c r="AE47" s="9">
        <v>7421766</v>
      </c>
      <c r="AF47" s="9">
        <v>7369431</v>
      </c>
      <c r="AG47" s="9">
        <v>7327224</v>
      </c>
      <c r="AH47" s="9">
        <v>7284552</v>
      </c>
      <c r="AI47" s="9">
        <v>7245677</v>
      </c>
      <c r="AJ47" s="9">
        <v>7202198</v>
      </c>
      <c r="AK47" s="9">
        <v>7153784</v>
      </c>
    </row>
    <row r="48" spans="1:37" x14ac:dyDescent="0.3">
      <c r="A48" s="3" t="s">
        <v>33</v>
      </c>
      <c r="B48" s="4">
        <v>2.5</v>
      </c>
      <c r="C48" s="4">
        <v>2.2999999999999998</v>
      </c>
      <c r="D48" s="4">
        <v>2.7</v>
      </c>
      <c r="E48" s="4">
        <v>2.4</v>
      </c>
      <c r="F48" s="4">
        <v>2.2999999999999998</v>
      </c>
      <c r="G48" s="4">
        <v>2</v>
      </c>
      <c r="H48" s="4">
        <v>2.2999999999999998</v>
      </c>
      <c r="I48" s="4">
        <v>2.1</v>
      </c>
      <c r="J48" s="4">
        <v>1.8</v>
      </c>
      <c r="K48" s="4">
        <v>1.6</v>
      </c>
      <c r="L48" s="4">
        <v>1.7</v>
      </c>
      <c r="M48" s="4">
        <v>1.7</v>
      </c>
      <c r="N48" s="4">
        <v>1.6</v>
      </c>
      <c r="O48" s="4">
        <v>1.4</v>
      </c>
      <c r="P48" s="4">
        <v>1.6</v>
      </c>
      <c r="Q48" s="4">
        <v>1.5</v>
      </c>
      <c r="R48" s="4">
        <v>1.7</v>
      </c>
      <c r="T48" s="8" t="s">
        <v>33</v>
      </c>
      <c r="U48" s="9">
        <v>10278098</v>
      </c>
      <c r="V48" s="9">
        <v>10232027</v>
      </c>
      <c r="W48" s="9">
        <v>10201182</v>
      </c>
      <c r="X48" s="9">
        <v>10192649</v>
      </c>
      <c r="Y48" s="9">
        <v>10195347</v>
      </c>
      <c r="Z48" s="9">
        <v>10198855</v>
      </c>
      <c r="AA48" s="9">
        <v>10223577</v>
      </c>
      <c r="AB48" s="9">
        <v>10254233</v>
      </c>
      <c r="AC48" s="9">
        <v>10343422</v>
      </c>
      <c r="AD48" s="9">
        <v>10425783</v>
      </c>
      <c r="AE48" s="9">
        <v>10462088</v>
      </c>
      <c r="AF48" s="9">
        <v>10486731</v>
      </c>
      <c r="AG48" s="9">
        <v>10505445</v>
      </c>
      <c r="AH48" s="9">
        <v>10516125</v>
      </c>
      <c r="AI48" s="9">
        <v>10512419</v>
      </c>
      <c r="AJ48" s="9">
        <v>10538275</v>
      </c>
      <c r="AK48" s="9">
        <v>10553843</v>
      </c>
    </row>
    <row r="49" spans="1:37" x14ac:dyDescent="0.3">
      <c r="A49" s="3" t="s">
        <v>34</v>
      </c>
      <c r="B49" s="4">
        <v>4</v>
      </c>
      <c r="C49" s="4">
        <v>3.5</v>
      </c>
      <c r="D49" s="4">
        <v>3.4</v>
      </c>
      <c r="E49" s="4">
        <v>3.2</v>
      </c>
      <c r="F49" s="4">
        <v>3.4</v>
      </c>
      <c r="G49" s="4">
        <v>3.3</v>
      </c>
      <c r="H49" s="4">
        <v>3.2</v>
      </c>
      <c r="I49" s="4">
        <v>3</v>
      </c>
      <c r="J49" s="4">
        <v>3.1</v>
      </c>
      <c r="K49" s="4">
        <v>2.2999999999999998</v>
      </c>
      <c r="L49" s="4">
        <v>2.6</v>
      </c>
      <c r="M49" s="4">
        <v>2.8</v>
      </c>
      <c r="N49" s="4">
        <v>2.9</v>
      </c>
      <c r="O49" s="4">
        <v>2.7</v>
      </c>
      <c r="P49" s="4">
        <v>3.1</v>
      </c>
      <c r="Q49" s="4">
        <v>3</v>
      </c>
      <c r="R49" s="4">
        <v>2.6</v>
      </c>
      <c r="T49" s="8" t="s">
        <v>34</v>
      </c>
      <c r="U49" s="9">
        <v>5330020</v>
      </c>
      <c r="V49" s="9">
        <v>5349212</v>
      </c>
      <c r="W49" s="9">
        <v>5368354</v>
      </c>
      <c r="X49" s="9">
        <v>5383507</v>
      </c>
      <c r="Y49" s="9">
        <v>5397640</v>
      </c>
      <c r="Z49" s="9">
        <v>5411405</v>
      </c>
      <c r="AA49" s="9">
        <v>5427459</v>
      </c>
      <c r="AB49" s="9">
        <v>5447084</v>
      </c>
      <c r="AC49" s="9">
        <v>5475791</v>
      </c>
      <c r="AD49" s="9">
        <v>5511451</v>
      </c>
      <c r="AE49" s="9">
        <v>5534738</v>
      </c>
      <c r="AF49" s="9">
        <v>5560628</v>
      </c>
      <c r="AG49" s="9">
        <v>5580516</v>
      </c>
      <c r="AH49" s="9">
        <v>5602628</v>
      </c>
      <c r="AI49" s="9">
        <v>5627235</v>
      </c>
      <c r="AJ49" s="9">
        <v>5659715</v>
      </c>
      <c r="AK49" s="9">
        <v>5707251</v>
      </c>
    </row>
    <row r="50" spans="1:37" x14ac:dyDescent="0.3">
      <c r="A50" s="3" t="s">
        <v>35</v>
      </c>
      <c r="B50" s="4">
        <v>2.7</v>
      </c>
      <c r="C50" s="4">
        <v>2.7</v>
      </c>
      <c r="D50" s="5" t="s">
        <v>61</v>
      </c>
      <c r="E50" s="4">
        <v>2.7</v>
      </c>
      <c r="F50" s="4">
        <v>2.7</v>
      </c>
      <c r="G50" s="4">
        <v>2.5</v>
      </c>
      <c r="H50" s="4">
        <v>2.6</v>
      </c>
      <c r="I50" s="4">
        <v>2.7</v>
      </c>
      <c r="J50" s="4">
        <v>2.4</v>
      </c>
      <c r="K50" s="4">
        <v>2.2999999999999998</v>
      </c>
      <c r="L50" s="4">
        <v>2.2999999999999998</v>
      </c>
      <c r="M50" s="4">
        <v>2.4</v>
      </c>
      <c r="N50" s="4">
        <v>2.2000000000000002</v>
      </c>
      <c r="O50" s="4">
        <v>2.2000000000000002</v>
      </c>
      <c r="P50" s="4">
        <v>2.2000000000000002</v>
      </c>
      <c r="Q50" s="4">
        <v>2.2999999999999998</v>
      </c>
      <c r="R50" s="4">
        <v>2.4</v>
      </c>
      <c r="T50" s="8" t="s">
        <v>35</v>
      </c>
      <c r="U50" s="9">
        <v>82163475</v>
      </c>
      <c r="V50" s="9">
        <v>82259540</v>
      </c>
      <c r="W50" s="9">
        <v>82440309</v>
      </c>
      <c r="X50" s="9">
        <v>82536680</v>
      </c>
      <c r="Y50" s="9">
        <v>82531671</v>
      </c>
      <c r="Z50" s="9">
        <v>82500849</v>
      </c>
      <c r="AA50" s="9">
        <v>82437995</v>
      </c>
      <c r="AB50" s="9">
        <v>82314906</v>
      </c>
      <c r="AC50" s="9">
        <v>82217837</v>
      </c>
      <c r="AD50" s="9">
        <v>82002356</v>
      </c>
      <c r="AE50" s="9">
        <v>81802257</v>
      </c>
      <c r="AF50" s="9">
        <v>80222065</v>
      </c>
      <c r="AG50" s="9">
        <v>80327900</v>
      </c>
      <c r="AH50" s="9">
        <v>80523746</v>
      </c>
      <c r="AI50" s="9">
        <v>80767463</v>
      </c>
      <c r="AJ50" s="9">
        <v>81197537</v>
      </c>
      <c r="AK50" s="9">
        <v>82175684</v>
      </c>
    </row>
    <row r="51" spans="1:37" x14ac:dyDescent="0.3">
      <c r="A51" s="3" t="s">
        <v>37</v>
      </c>
      <c r="B51" s="4">
        <v>5.8</v>
      </c>
      <c r="C51" s="4">
        <v>5</v>
      </c>
      <c r="D51" s="4">
        <v>3.6</v>
      </c>
      <c r="E51" s="4">
        <v>4</v>
      </c>
      <c r="F51" s="4">
        <v>4.0999999999999996</v>
      </c>
      <c r="G51" s="4">
        <v>3.3</v>
      </c>
      <c r="H51" s="4">
        <v>2.7</v>
      </c>
      <c r="I51" s="4">
        <v>2.9</v>
      </c>
      <c r="J51" s="4">
        <v>3.2</v>
      </c>
      <c r="K51" s="4">
        <v>2.2000000000000002</v>
      </c>
      <c r="L51" s="4">
        <v>1.9</v>
      </c>
      <c r="M51" s="4">
        <v>1.6</v>
      </c>
      <c r="N51" s="4">
        <v>2.2000000000000002</v>
      </c>
      <c r="O51" s="4">
        <v>1.2</v>
      </c>
      <c r="P51" s="4">
        <v>1.6</v>
      </c>
      <c r="Q51" s="4">
        <v>1.5</v>
      </c>
      <c r="R51" s="4">
        <v>1.4</v>
      </c>
      <c r="T51" s="8" t="s">
        <v>37</v>
      </c>
      <c r="U51" s="9">
        <v>1401250</v>
      </c>
      <c r="V51" s="9">
        <v>1392720</v>
      </c>
      <c r="W51" s="9">
        <v>1383510</v>
      </c>
      <c r="X51" s="9">
        <v>1375190</v>
      </c>
      <c r="Y51" s="9">
        <v>1366250</v>
      </c>
      <c r="Z51" s="9">
        <v>1358850</v>
      </c>
      <c r="AA51" s="9">
        <v>1350700</v>
      </c>
      <c r="AB51" s="9">
        <v>1342920</v>
      </c>
      <c r="AC51" s="9">
        <v>1338440</v>
      </c>
      <c r="AD51" s="9">
        <v>1335740</v>
      </c>
      <c r="AE51" s="9">
        <v>1333290</v>
      </c>
      <c r="AF51" s="9">
        <v>1329660</v>
      </c>
      <c r="AG51" s="9">
        <v>1325217</v>
      </c>
      <c r="AH51" s="9">
        <v>1320174</v>
      </c>
      <c r="AI51" s="9">
        <v>1315819</v>
      </c>
      <c r="AJ51" s="9">
        <v>1314870</v>
      </c>
      <c r="AK51" s="9">
        <v>1315944</v>
      </c>
    </row>
    <row r="52" spans="1:37" x14ac:dyDescent="0.3">
      <c r="A52" s="3" t="s">
        <v>38</v>
      </c>
      <c r="B52" s="4">
        <v>4.3</v>
      </c>
      <c r="C52" s="4">
        <v>4</v>
      </c>
      <c r="D52" s="4">
        <v>3.6</v>
      </c>
      <c r="E52" s="4">
        <v>3.8</v>
      </c>
      <c r="F52" s="4">
        <v>3.4</v>
      </c>
      <c r="G52" s="4">
        <v>2.7</v>
      </c>
      <c r="H52" s="4">
        <v>2.7</v>
      </c>
      <c r="I52" s="4">
        <v>2.2000000000000002</v>
      </c>
      <c r="J52" s="5" t="s">
        <v>61</v>
      </c>
      <c r="K52" s="4">
        <v>2.2000000000000002</v>
      </c>
      <c r="L52" s="4">
        <v>2.6</v>
      </c>
      <c r="M52" s="4">
        <v>2.5</v>
      </c>
      <c r="N52" s="5" t="s">
        <v>61</v>
      </c>
      <c r="O52" s="4">
        <v>2.6</v>
      </c>
      <c r="P52" s="4">
        <v>2.2999999999999998</v>
      </c>
      <c r="Q52" s="4">
        <v>2.7</v>
      </c>
      <c r="R52" s="5" t="s">
        <v>61</v>
      </c>
      <c r="T52" s="8" t="s">
        <v>38</v>
      </c>
      <c r="U52" s="9">
        <v>3777565</v>
      </c>
      <c r="V52" s="9">
        <v>3832783</v>
      </c>
      <c r="W52" s="9">
        <v>3899702</v>
      </c>
      <c r="X52" s="9">
        <v>3964191</v>
      </c>
      <c r="Y52" s="9">
        <v>4028851</v>
      </c>
      <c r="Z52" s="9">
        <v>4111672</v>
      </c>
      <c r="AA52" s="9">
        <v>4208156</v>
      </c>
      <c r="AB52" s="9">
        <v>4340118</v>
      </c>
      <c r="AC52" s="9">
        <v>4457765</v>
      </c>
      <c r="AD52" s="9">
        <v>4521322</v>
      </c>
      <c r="AE52" s="9">
        <v>4549428</v>
      </c>
      <c r="AF52" s="9">
        <v>4570881</v>
      </c>
      <c r="AG52" s="9">
        <v>4589287</v>
      </c>
      <c r="AH52" s="9">
        <v>4609779</v>
      </c>
      <c r="AI52" s="9">
        <v>4637852</v>
      </c>
      <c r="AJ52" s="9">
        <v>4677627</v>
      </c>
      <c r="AK52" s="9">
        <v>4726286</v>
      </c>
    </row>
    <row r="53" spans="1:37" x14ac:dyDescent="0.3">
      <c r="A53" s="3" t="s">
        <v>39</v>
      </c>
      <c r="B53" s="4">
        <v>4.2</v>
      </c>
      <c r="C53" s="4">
        <v>3.6</v>
      </c>
      <c r="D53" s="4">
        <v>3.5</v>
      </c>
      <c r="E53" s="4">
        <v>2.7</v>
      </c>
      <c r="F53" s="4">
        <v>2.6</v>
      </c>
      <c r="G53" s="4">
        <v>2.6</v>
      </c>
      <c r="H53" s="4">
        <v>2.5</v>
      </c>
      <c r="I53" s="4">
        <v>2.2999999999999998</v>
      </c>
      <c r="J53" s="4">
        <v>1.8</v>
      </c>
      <c r="K53" s="4">
        <v>2</v>
      </c>
      <c r="L53" s="4">
        <v>2.5</v>
      </c>
      <c r="M53" s="4">
        <v>2.2000000000000002</v>
      </c>
      <c r="N53" s="4">
        <v>1.9</v>
      </c>
      <c r="O53" s="4">
        <v>2.6</v>
      </c>
      <c r="P53" s="4">
        <v>2.6</v>
      </c>
      <c r="Q53" s="4">
        <v>2.8</v>
      </c>
      <c r="R53" s="4">
        <v>2.8</v>
      </c>
      <c r="T53" s="8" t="s">
        <v>39</v>
      </c>
      <c r="U53" s="9">
        <v>10775627</v>
      </c>
      <c r="V53" s="9">
        <v>10835989</v>
      </c>
      <c r="W53" s="9">
        <v>10888274</v>
      </c>
      <c r="X53" s="9">
        <v>10915770</v>
      </c>
      <c r="Y53" s="9">
        <v>10940369</v>
      </c>
      <c r="Z53" s="9">
        <v>10969912</v>
      </c>
      <c r="AA53" s="9">
        <v>11004716</v>
      </c>
      <c r="AB53" s="9">
        <v>11036008</v>
      </c>
      <c r="AC53" s="9">
        <v>11060937</v>
      </c>
      <c r="AD53" s="9">
        <v>11094745</v>
      </c>
      <c r="AE53" s="9">
        <v>11119289</v>
      </c>
      <c r="AF53" s="9">
        <v>11123392</v>
      </c>
      <c r="AG53" s="9">
        <v>11086406</v>
      </c>
      <c r="AH53" s="9">
        <v>11003615</v>
      </c>
      <c r="AI53" s="9">
        <v>10926807</v>
      </c>
      <c r="AJ53" s="9">
        <v>10858018</v>
      </c>
      <c r="AK53" s="9">
        <v>10783748</v>
      </c>
    </row>
    <row r="54" spans="1:37" x14ac:dyDescent="0.3">
      <c r="A54" s="3" t="s">
        <v>40</v>
      </c>
      <c r="B54" s="4">
        <v>2.8</v>
      </c>
      <c r="C54" s="4">
        <v>2.7</v>
      </c>
      <c r="D54" s="4">
        <v>2.7</v>
      </c>
      <c r="E54" s="4">
        <v>2.5</v>
      </c>
      <c r="F54" s="4">
        <v>2.6</v>
      </c>
      <c r="G54" s="4">
        <v>2.4</v>
      </c>
      <c r="H54" s="4">
        <v>2.2999999999999998</v>
      </c>
      <c r="I54" s="4">
        <v>2.2999999999999998</v>
      </c>
      <c r="J54" s="4">
        <v>2.1</v>
      </c>
      <c r="K54" s="4">
        <v>2.1</v>
      </c>
      <c r="L54" s="4">
        <v>2.1</v>
      </c>
      <c r="M54" s="4">
        <v>2.1</v>
      </c>
      <c r="N54" s="4">
        <v>2.1</v>
      </c>
      <c r="O54" s="4">
        <v>1.9</v>
      </c>
      <c r="P54" s="4">
        <v>2.1</v>
      </c>
      <c r="Q54" s="4">
        <v>1.8</v>
      </c>
      <c r="R54" s="4">
        <v>1.9</v>
      </c>
      <c r="T54" s="8" t="s">
        <v>40</v>
      </c>
      <c r="U54" s="9">
        <v>40470182</v>
      </c>
      <c r="V54" s="9">
        <v>40665545</v>
      </c>
      <c r="W54" s="9">
        <v>41035278</v>
      </c>
      <c r="X54" s="9">
        <v>41827838</v>
      </c>
      <c r="Y54" s="9">
        <v>42547451</v>
      </c>
      <c r="Z54" s="9">
        <v>43296338</v>
      </c>
      <c r="AA54" s="9">
        <v>44009971</v>
      </c>
      <c r="AB54" s="9">
        <v>44784666</v>
      </c>
      <c r="AC54" s="9">
        <v>45668939</v>
      </c>
      <c r="AD54" s="9">
        <v>46239273</v>
      </c>
      <c r="AE54" s="9">
        <v>46486619</v>
      </c>
      <c r="AF54" s="9">
        <v>46667174</v>
      </c>
      <c r="AG54" s="9">
        <v>46818219</v>
      </c>
      <c r="AH54" s="9">
        <v>46727890</v>
      </c>
      <c r="AI54" s="9">
        <v>46512199</v>
      </c>
      <c r="AJ54" s="9">
        <v>46449565</v>
      </c>
      <c r="AK54" s="9">
        <v>46440099</v>
      </c>
    </row>
    <row r="55" spans="1:37" x14ac:dyDescent="0.3">
      <c r="A55" s="3" t="s">
        <v>41</v>
      </c>
      <c r="B55" s="4">
        <v>2.9</v>
      </c>
      <c r="C55" s="4">
        <v>3</v>
      </c>
      <c r="D55" s="4">
        <v>2.7</v>
      </c>
      <c r="E55" s="4">
        <v>2.8</v>
      </c>
      <c r="F55" s="4">
        <v>2.7</v>
      </c>
      <c r="G55" s="4">
        <v>2.5</v>
      </c>
      <c r="H55" s="4">
        <v>2.5</v>
      </c>
      <c r="I55" s="4">
        <v>2.5</v>
      </c>
      <c r="J55" s="4">
        <v>2.6</v>
      </c>
      <c r="K55" s="4">
        <v>2.6</v>
      </c>
      <c r="L55" s="4">
        <v>2.5</v>
      </c>
      <c r="M55" s="4">
        <v>2.2999999999999998</v>
      </c>
      <c r="N55" s="4">
        <v>2.4</v>
      </c>
      <c r="O55" s="4">
        <v>2.5</v>
      </c>
      <c r="P55" s="4">
        <v>2.4</v>
      </c>
      <c r="Q55" s="4">
        <v>2.6</v>
      </c>
      <c r="R55" s="4">
        <v>2.6</v>
      </c>
      <c r="T55" s="8" t="s">
        <v>41</v>
      </c>
      <c r="U55" s="9">
        <v>60545022</v>
      </c>
      <c r="V55" s="9">
        <v>60979315</v>
      </c>
      <c r="W55" s="9">
        <v>61424036</v>
      </c>
      <c r="X55" s="9">
        <v>61864088</v>
      </c>
      <c r="Y55" s="9">
        <v>62292241</v>
      </c>
      <c r="Z55" s="9">
        <v>62772870</v>
      </c>
      <c r="AA55" s="9">
        <v>63229635</v>
      </c>
      <c r="AB55" s="9">
        <v>63645065</v>
      </c>
      <c r="AC55" s="9">
        <v>64007193</v>
      </c>
      <c r="AD55" s="9">
        <v>64350226</v>
      </c>
      <c r="AE55" s="9">
        <v>64658856</v>
      </c>
      <c r="AF55" s="9">
        <v>64978721</v>
      </c>
      <c r="AG55" s="9">
        <v>65276983</v>
      </c>
      <c r="AH55" s="9">
        <v>65600350</v>
      </c>
      <c r="AI55" s="9">
        <v>65942267</v>
      </c>
      <c r="AJ55" s="9">
        <v>66456279</v>
      </c>
      <c r="AK55" s="9">
        <v>66730453</v>
      </c>
    </row>
    <row r="56" spans="1:37" x14ac:dyDescent="0.3">
      <c r="A56" s="3" t="s">
        <v>43</v>
      </c>
      <c r="B56" s="4">
        <v>5.6</v>
      </c>
      <c r="C56" s="4">
        <v>5.5</v>
      </c>
      <c r="D56" s="4">
        <v>5</v>
      </c>
      <c r="E56" s="4">
        <v>4.9000000000000004</v>
      </c>
      <c r="F56" s="4">
        <v>4.5999999999999996</v>
      </c>
      <c r="G56" s="4">
        <v>4</v>
      </c>
      <c r="H56" s="4">
        <v>3.9</v>
      </c>
      <c r="I56" s="4">
        <v>4</v>
      </c>
      <c r="J56" s="4">
        <v>3.5</v>
      </c>
      <c r="K56" s="4">
        <v>4.3</v>
      </c>
      <c r="L56" s="4">
        <v>3.3</v>
      </c>
      <c r="M56" s="4">
        <v>3.5</v>
      </c>
      <c r="N56" s="4">
        <v>2.4</v>
      </c>
      <c r="O56" s="4">
        <v>3.2</v>
      </c>
      <c r="P56" s="4">
        <v>3.8</v>
      </c>
      <c r="Q56" s="4">
        <v>3.1</v>
      </c>
      <c r="R56" s="4">
        <v>3</v>
      </c>
      <c r="T56" s="8" t="s">
        <v>43</v>
      </c>
      <c r="U56" s="9">
        <v>4497735</v>
      </c>
      <c r="V56" s="9">
        <v>4295406</v>
      </c>
      <c r="W56" s="9">
        <v>4305494</v>
      </c>
      <c r="X56" s="9">
        <v>4305384</v>
      </c>
      <c r="Y56" s="9">
        <v>4305725</v>
      </c>
      <c r="Z56" s="9">
        <v>4310861</v>
      </c>
      <c r="AA56" s="9">
        <v>4312487</v>
      </c>
      <c r="AB56" s="9">
        <v>4313530</v>
      </c>
      <c r="AC56" s="9">
        <v>4311967</v>
      </c>
      <c r="AD56" s="9">
        <v>4309796</v>
      </c>
      <c r="AE56" s="9">
        <v>4302847</v>
      </c>
      <c r="AF56" s="9">
        <v>4289857</v>
      </c>
      <c r="AG56" s="9">
        <v>4275984</v>
      </c>
      <c r="AH56" s="9">
        <v>4262140</v>
      </c>
      <c r="AI56" s="9">
        <v>4246809</v>
      </c>
      <c r="AJ56" s="9">
        <v>4225316</v>
      </c>
      <c r="AK56" s="9">
        <v>4190669</v>
      </c>
    </row>
    <row r="57" spans="1:37" x14ac:dyDescent="0.3">
      <c r="A57" s="10" t="s">
        <v>44</v>
      </c>
      <c r="B57" s="4">
        <v>3.2</v>
      </c>
      <c r="C57" s="5" t="s">
        <v>61</v>
      </c>
      <c r="D57" s="5" t="s">
        <v>61</v>
      </c>
      <c r="E57" s="5" t="s">
        <v>61</v>
      </c>
      <c r="F57" s="5" t="s">
        <v>61</v>
      </c>
      <c r="G57" s="5" t="s">
        <v>61</v>
      </c>
      <c r="H57" s="5" t="s">
        <v>61</v>
      </c>
      <c r="I57" s="5" t="s">
        <v>61</v>
      </c>
      <c r="J57" s="5" t="s">
        <v>61</v>
      </c>
      <c r="K57" s="5" t="s">
        <v>61</v>
      </c>
      <c r="L57" s="5" t="s">
        <v>61</v>
      </c>
      <c r="M57" s="4">
        <v>2</v>
      </c>
      <c r="N57" s="4">
        <v>2</v>
      </c>
      <c r="O57" s="4">
        <v>2</v>
      </c>
      <c r="P57" s="5" t="s">
        <v>61</v>
      </c>
      <c r="Q57" s="5" t="s">
        <v>61</v>
      </c>
      <c r="R57" s="5" t="s">
        <v>61</v>
      </c>
      <c r="T57" s="8" t="s">
        <v>44</v>
      </c>
      <c r="U57" s="9">
        <v>56923524</v>
      </c>
      <c r="V57" s="9">
        <v>56960692</v>
      </c>
      <c r="W57" s="9">
        <v>56987507</v>
      </c>
      <c r="X57" s="9">
        <v>57130506</v>
      </c>
      <c r="Y57" s="9">
        <v>57495900</v>
      </c>
      <c r="Z57" s="9">
        <v>57874753</v>
      </c>
      <c r="AA57" s="9">
        <v>58064214</v>
      </c>
      <c r="AB57" s="9">
        <v>58223744</v>
      </c>
      <c r="AC57" s="9">
        <v>58652875</v>
      </c>
      <c r="AD57" s="9">
        <v>59000586</v>
      </c>
      <c r="AE57" s="9">
        <v>59190143</v>
      </c>
      <c r="AF57" s="9">
        <v>59364690</v>
      </c>
      <c r="AG57" s="9">
        <v>59394207</v>
      </c>
      <c r="AH57" s="9">
        <v>59685227</v>
      </c>
      <c r="AI57" s="9">
        <v>60782668</v>
      </c>
      <c r="AJ57" s="9">
        <v>60795612</v>
      </c>
      <c r="AK57" s="9">
        <v>60665551</v>
      </c>
    </row>
    <row r="58" spans="1:37" x14ac:dyDescent="0.3">
      <c r="A58" s="10" t="s">
        <v>45</v>
      </c>
      <c r="B58" s="5" t="s">
        <v>61</v>
      </c>
      <c r="C58" s="5" t="s">
        <v>61</v>
      </c>
      <c r="D58" s="5" t="s">
        <v>61</v>
      </c>
      <c r="E58" s="4">
        <v>2.2000000000000002</v>
      </c>
      <c r="F58" s="4">
        <v>1.6</v>
      </c>
      <c r="G58" s="4">
        <v>3.3</v>
      </c>
      <c r="H58" s="4">
        <v>2.2000000000000002</v>
      </c>
      <c r="I58" s="4">
        <v>2.1</v>
      </c>
      <c r="J58" s="4">
        <v>2.2999999999999998</v>
      </c>
      <c r="K58" s="4">
        <v>1.9</v>
      </c>
      <c r="L58" s="4">
        <v>2.2999999999999998</v>
      </c>
      <c r="M58" s="4">
        <v>2.2000000000000002</v>
      </c>
      <c r="N58" s="4">
        <v>2.8</v>
      </c>
      <c r="O58" s="5" t="s">
        <v>61</v>
      </c>
      <c r="P58" s="5" t="s">
        <v>61</v>
      </c>
      <c r="Q58" s="5" t="s">
        <v>61</v>
      </c>
      <c r="R58" s="5" t="s">
        <v>61</v>
      </c>
      <c r="T58" s="8" t="s">
        <v>45</v>
      </c>
      <c r="U58" s="9">
        <v>690497</v>
      </c>
      <c r="V58" s="9">
        <v>697549</v>
      </c>
      <c r="W58" s="9">
        <v>705539</v>
      </c>
      <c r="X58" s="9">
        <v>713720</v>
      </c>
      <c r="Y58" s="9">
        <v>722893</v>
      </c>
      <c r="Z58" s="9">
        <v>733067</v>
      </c>
      <c r="AA58" s="9">
        <v>744013</v>
      </c>
      <c r="AB58" s="9">
        <v>757916</v>
      </c>
      <c r="AC58" s="9">
        <v>776333</v>
      </c>
      <c r="AD58" s="9">
        <v>796930</v>
      </c>
      <c r="AE58" s="9">
        <v>819140</v>
      </c>
      <c r="AF58" s="9">
        <v>839751</v>
      </c>
      <c r="AG58" s="9">
        <v>862011</v>
      </c>
      <c r="AH58" s="9">
        <v>865878</v>
      </c>
      <c r="AI58" s="9">
        <v>858000</v>
      </c>
      <c r="AJ58" s="9">
        <v>847008</v>
      </c>
      <c r="AK58" s="9">
        <v>848319</v>
      </c>
    </row>
    <row r="59" spans="1:37" x14ac:dyDescent="0.3">
      <c r="A59" s="3" t="s">
        <v>46</v>
      </c>
      <c r="B59" s="4">
        <v>6.5</v>
      </c>
      <c r="C59" s="4">
        <v>7.2</v>
      </c>
      <c r="D59" s="4">
        <v>5.7</v>
      </c>
      <c r="E59" s="4">
        <v>5.7</v>
      </c>
      <c r="F59" s="4">
        <v>5.6</v>
      </c>
      <c r="G59" s="4">
        <v>5.5</v>
      </c>
      <c r="H59" s="4">
        <v>4.5</v>
      </c>
      <c r="I59" s="4">
        <v>5.6</v>
      </c>
      <c r="J59" s="4">
        <v>4.5</v>
      </c>
      <c r="K59" s="4">
        <v>4.9000000000000004</v>
      </c>
      <c r="L59" s="4">
        <v>3.4</v>
      </c>
      <c r="M59" s="4">
        <v>4.2</v>
      </c>
      <c r="N59" s="4">
        <v>4.2</v>
      </c>
      <c r="O59" s="4">
        <v>2.5</v>
      </c>
      <c r="P59" s="4">
        <v>2.8</v>
      </c>
      <c r="Q59" s="4">
        <v>2.5</v>
      </c>
      <c r="R59" s="4">
        <v>2.5</v>
      </c>
      <c r="T59" s="8" t="s">
        <v>46</v>
      </c>
      <c r="U59" s="9">
        <v>2381715</v>
      </c>
      <c r="V59" s="9">
        <v>2353384</v>
      </c>
      <c r="W59" s="9">
        <v>2320956</v>
      </c>
      <c r="X59" s="9">
        <v>2299390</v>
      </c>
      <c r="Y59" s="9">
        <v>2276520</v>
      </c>
      <c r="Z59" s="9">
        <v>2249724</v>
      </c>
      <c r="AA59" s="9">
        <v>2227874</v>
      </c>
      <c r="AB59" s="9">
        <v>2208840</v>
      </c>
      <c r="AC59" s="9">
        <v>2191810</v>
      </c>
      <c r="AD59" s="9">
        <v>2162834</v>
      </c>
      <c r="AE59" s="9">
        <v>2120504</v>
      </c>
      <c r="AF59" s="9">
        <v>2074605</v>
      </c>
      <c r="AG59" s="9">
        <v>2044813</v>
      </c>
      <c r="AH59" s="9">
        <v>2023825</v>
      </c>
      <c r="AI59" s="9">
        <v>2001468</v>
      </c>
      <c r="AJ59" s="9">
        <v>1986096</v>
      </c>
      <c r="AK59" s="9">
        <v>1968957</v>
      </c>
    </row>
    <row r="60" spans="1:37" x14ac:dyDescent="0.3">
      <c r="A60" s="3" t="s">
        <v>47</v>
      </c>
      <c r="B60" s="4">
        <v>4.8</v>
      </c>
      <c r="C60" s="4">
        <v>4.2</v>
      </c>
      <c r="D60" s="4">
        <v>4.4000000000000004</v>
      </c>
      <c r="E60" s="4">
        <v>3.8</v>
      </c>
      <c r="F60" s="4">
        <v>4.9000000000000004</v>
      </c>
      <c r="G60" s="4">
        <v>4.2</v>
      </c>
      <c r="H60" s="4">
        <v>4.0999999999999996</v>
      </c>
      <c r="I60" s="4">
        <v>3.6</v>
      </c>
      <c r="J60" s="4">
        <v>3.1</v>
      </c>
      <c r="K60" s="4">
        <v>3.3</v>
      </c>
      <c r="L60" s="4">
        <v>2.7</v>
      </c>
      <c r="M60" s="4">
        <v>3</v>
      </c>
      <c r="N60" s="4">
        <v>2.4</v>
      </c>
      <c r="O60" s="4">
        <v>2.1</v>
      </c>
      <c r="P60" s="4">
        <v>2.5</v>
      </c>
      <c r="Q60" s="4">
        <v>2.4</v>
      </c>
      <c r="R60" s="4">
        <v>2.5</v>
      </c>
      <c r="T60" s="8" t="s">
        <v>47</v>
      </c>
      <c r="U60" s="9">
        <v>3512074</v>
      </c>
      <c r="V60" s="9">
        <v>3486998</v>
      </c>
      <c r="W60" s="9">
        <v>3454637</v>
      </c>
      <c r="X60" s="9">
        <v>3431497</v>
      </c>
      <c r="Y60" s="9">
        <v>3398929</v>
      </c>
      <c r="Z60" s="9">
        <v>3355220</v>
      </c>
      <c r="AA60" s="9">
        <v>3289835</v>
      </c>
      <c r="AB60" s="9">
        <v>3249983</v>
      </c>
      <c r="AC60" s="9">
        <v>3212605</v>
      </c>
      <c r="AD60" s="9">
        <v>3183856</v>
      </c>
      <c r="AE60" s="9">
        <v>3141976</v>
      </c>
      <c r="AF60" s="9">
        <v>3052588</v>
      </c>
      <c r="AG60" s="9">
        <v>3003641</v>
      </c>
      <c r="AH60" s="9">
        <v>2971905</v>
      </c>
      <c r="AI60" s="9">
        <v>2943472</v>
      </c>
      <c r="AJ60" s="9">
        <v>2921262</v>
      </c>
      <c r="AK60" s="9">
        <v>2888558</v>
      </c>
    </row>
    <row r="61" spans="1:37" x14ac:dyDescent="0.3">
      <c r="A61" s="3" t="s">
        <v>48</v>
      </c>
      <c r="B61" s="4">
        <v>3.8</v>
      </c>
      <c r="C61" s="4">
        <v>3.3</v>
      </c>
      <c r="D61" s="4">
        <v>3.6</v>
      </c>
      <c r="E61" s="4">
        <v>2.6</v>
      </c>
      <c r="F61" s="4">
        <v>2.2000000000000002</v>
      </c>
      <c r="G61" s="4">
        <v>1.5</v>
      </c>
      <c r="H61" s="4">
        <v>1.5</v>
      </c>
      <c r="I61" s="4">
        <v>1.3</v>
      </c>
      <c r="J61" s="4">
        <v>0.9</v>
      </c>
      <c r="K61" s="4">
        <v>1.4</v>
      </c>
      <c r="L61" s="4">
        <v>2.2000000000000002</v>
      </c>
      <c r="M61" s="4">
        <v>2.8</v>
      </c>
      <c r="N61" s="4">
        <v>1.7</v>
      </c>
      <c r="O61" s="4">
        <v>3.1</v>
      </c>
      <c r="P61" s="4">
        <v>1.8</v>
      </c>
      <c r="Q61" s="4">
        <v>2</v>
      </c>
      <c r="R61" s="4">
        <v>3</v>
      </c>
      <c r="T61" s="8" t="s">
        <v>48</v>
      </c>
      <c r="U61" s="9">
        <v>433600</v>
      </c>
      <c r="V61" s="9">
        <v>439000</v>
      </c>
      <c r="W61" s="9">
        <v>444050</v>
      </c>
      <c r="X61" s="9">
        <v>448300</v>
      </c>
      <c r="Y61" s="9">
        <v>454960</v>
      </c>
      <c r="Z61" s="9">
        <v>461230</v>
      </c>
      <c r="AA61" s="9">
        <v>469086</v>
      </c>
      <c r="AB61" s="9">
        <v>476187</v>
      </c>
      <c r="AC61" s="9">
        <v>483799</v>
      </c>
      <c r="AD61" s="9">
        <v>493500</v>
      </c>
      <c r="AE61" s="9">
        <v>502066</v>
      </c>
      <c r="AF61" s="9">
        <v>511840</v>
      </c>
      <c r="AG61" s="9">
        <v>524853</v>
      </c>
      <c r="AH61" s="9">
        <v>537039</v>
      </c>
      <c r="AI61" s="9">
        <v>549680</v>
      </c>
      <c r="AJ61" s="9">
        <v>562958</v>
      </c>
      <c r="AK61" s="9">
        <v>576249</v>
      </c>
    </row>
    <row r="62" spans="1:37" x14ac:dyDescent="0.3">
      <c r="A62" s="3" t="s">
        <v>49</v>
      </c>
      <c r="B62" s="4">
        <v>6.2</v>
      </c>
      <c r="C62" s="4">
        <v>5.3</v>
      </c>
      <c r="D62" s="4">
        <v>5.2</v>
      </c>
      <c r="E62" s="4">
        <v>4.7</v>
      </c>
      <c r="F62" s="4">
        <v>4.4000000000000004</v>
      </c>
      <c r="G62" s="4">
        <v>4.0999999999999996</v>
      </c>
      <c r="H62" s="4">
        <v>3.7</v>
      </c>
      <c r="I62" s="4">
        <v>3.9</v>
      </c>
      <c r="J62" s="4">
        <v>3.8</v>
      </c>
      <c r="K62" s="4">
        <v>3.4</v>
      </c>
      <c r="L62" s="4">
        <v>3.5</v>
      </c>
      <c r="M62" s="4">
        <v>3.1</v>
      </c>
      <c r="N62" s="4">
        <v>3.3</v>
      </c>
      <c r="O62" s="4">
        <v>3</v>
      </c>
      <c r="P62" s="4">
        <v>2.9</v>
      </c>
      <c r="Q62" s="4">
        <v>2.6</v>
      </c>
      <c r="R62" s="4">
        <v>2.5</v>
      </c>
      <c r="T62" s="8" t="s">
        <v>49</v>
      </c>
      <c r="U62" s="9">
        <v>10221644</v>
      </c>
      <c r="V62" s="9">
        <v>10200298</v>
      </c>
      <c r="W62" s="9">
        <v>10174853</v>
      </c>
      <c r="X62" s="9">
        <v>10142362</v>
      </c>
      <c r="Y62" s="9">
        <v>10116742</v>
      </c>
      <c r="Z62" s="9">
        <v>10097549</v>
      </c>
      <c r="AA62" s="9">
        <v>10076581</v>
      </c>
      <c r="AB62" s="9">
        <v>10066158</v>
      </c>
      <c r="AC62" s="9">
        <v>10045401</v>
      </c>
      <c r="AD62" s="9">
        <v>10030975</v>
      </c>
      <c r="AE62" s="9">
        <v>10014324</v>
      </c>
      <c r="AF62" s="9">
        <v>9985722</v>
      </c>
      <c r="AG62" s="9">
        <v>9931925</v>
      </c>
      <c r="AH62" s="9">
        <v>9908798</v>
      </c>
      <c r="AI62" s="9">
        <v>9877365</v>
      </c>
      <c r="AJ62" s="9">
        <v>9855571</v>
      </c>
      <c r="AK62" s="9">
        <v>9830485</v>
      </c>
    </row>
    <row r="63" spans="1:37" x14ac:dyDescent="0.3">
      <c r="A63" s="3" t="s">
        <v>50</v>
      </c>
      <c r="B63" s="4">
        <v>4.3</v>
      </c>
      <c r="C63" s="4">
        <v>3</v>
      </c>
      <c r="D63" s="5" t="s">
        <v>61</v>
      </c>
      <c r="E63" s="5" t="s">
        <v>61</v>
      </c>
      <c r="F63" s="4">
        <v>4.4000000000000004</v>
      </c>
      <c r="G63" s="4">
        <v>4.4000000000000004</v>
      </c>
      <c r="H63" s="4">
        <v>2.4</v>
      </c>
      <c r="I63" s="4">
        <v>5.3</v>
      </c>
      <c r="J63" s="4">
        <v>6</v>
      </c>
      <c r="K63" s="4">
        <v>4.5</v>
      </c>
      <c r="L63" s="4">
        <v>4.5999999999999996</v>
      </c>
      <c r="M63" s="4">
        <v>5.5</v>
      </c>
      <c r="N63" s="4">
        <v>4.4000000000000004</v>
      </c>
      <c r="O63" s="4">
        <v>4.5</v>
      </c>
      <c r="P63" s="4">
        <v>3.8</v>
      </c>
      <c r="Q63" s="4">
        <v>3.5</v>
      </c>
      <c r="R63" s="4">
        <v>6.5</v>
      </c>
      <c r="T63" s="8" t="s">
        <v>50</v>
      </c>
      <c r="U63" s="9">
        <v>388759</v>
      </c>
      <c r="V63" s="9">
        <v>391415</v>
      </c>
      <c r="W63" s="9">
        <v>394641</v>
      </c>
      <c r="X63" s="9">
        <v>397296</v>
      </c>
      <c r="Y63" s="9">
        <v>399867</v>
      </c>
      <c r="Z63" s="9">
        <v>402668</v>
      </c>
      <c r="AA63" s="9">
        <v>404999</v>
      </c>
      <c r="AB63" s="9">
        <v>405616</v>
      </c>
      <c r="AC63" s="9">
        <v>407832</v>
      </c>
      <c r="AD63" s="9">
        <v>410926</v>
      </c>
      <c r="AE63" s="9">
        <v>414027</v>
      </c>
      <c r="AF63" s="9">
        <v>414989</v>
      </c>
      <c r="AG63" s="9">
        <v>417546</v>
      </c>
      <c r="AH63" s="9">
        <v>422509</v>
      </c>
      <c r="AI63" s="9">
        <v>429424</v>
      </c>
      <c r="AJ63" s="9">
        <v>439691</v>
      </c>
      <c r="AK63" s="9">
        <v>450415</v>
      </c>
    </row>
    <row r="64" spans="1:37" x14ac:dyDescent="0.3">
      <c r="A64" s="10" t="s">
        <v>51</v>
      </c>
      <c r="B64" s="5" t="s">
        <v>61</v>
      </c>
      <c r="C64" s="4">
        <v>3.9</v>
      </c>
      <c r="D64" s="5" t="s">
        <v>61</v>
      </c>
      <c r="E64" s="4">
        <v>3.6</v>
      </c>
      <c r="F64" s="4">
        <v>3.4</v>
      </c>
      <c r="G64" s="4">
        <v>3.7</v>
      </c>
      <c r="H64" s="4">
        <v>3.3</v>
      </c>
      <c r="I64" s="5" t="s">
        <v>61</v>
      </c>
      <c r="J64" s="4">
        <v>2.8</v>
      </c>
      <c r="K64" s="5" t="s">
        <v>61</v>
      </c>
      <c r="L64" s="4">
        <v>2.8</v>
      </c>
      <c r="M64" s="4">
        <v>2.7</v>
      </c>
      <c r="N64" s="4">
        <v>2.6</v>
      </c>
      <c r="O64" s="4">
        <v>2.4</v>
      </c>
      <c r="P64" s="4">
        <v>2.2000000000000002</v>
      </c>
      <c r="Q64" s="4">
        <v>2.5</v>
      </c>
      <c r="R64" s="4">
        <v>2.6</v>
      </c>
      <c r="T64" s="8" t="s">
        <v>51</v>
      </c>
      <c r="U64" s="9">
        <v>15863950</v>
      </c>
      <c r="V64" s="9">
        <v>15987075</v>
      </c>
      <c r="W64" s="9">
        <v>16105285</v>
      </c>
      <c r="X64" s="9">
        <v>16192572</v>
      </c>
      <c r="Y64" s="9">
        <v>16258032</v>
      </c>
      <c r="Z64" s="9">
        <v>16305526</v>
      </c>
      <c r="AA64" s="9">
        <v>16334210</v>
      </c>
      <c r="AB64" s="9">
        <v>16357992</v>
      </c>
      <c r="AC64" s="9">
        <v>16405399</v>
      </c>
      <c r="AD64" s="9">
        <v>16485787</v>
      </c>
      <c r="AE64" s="9">
        <v>16574989</v>
      </c>
      <c r="AF64" s="9">
        <v>16655799</v>
      </c>
      <c r="AG64" s="9">
        <v>16730348</v>
      </c>
      <c r="AH64" s="9">
        <v>16779575</v>
      </c>
      <c r="AI64" s="9">
        <v>16829289</v>
      </c>
      <c r="AJ64" s="9">
        <v>16900726</v>
      </c>
      <c r="AK64" s="9">
        <v>16979120</v>
      </c>
    </row>
    <row r="65" spans="1:37" x14ac:dyDescent="0.3">
      <c r="A65" s="10" t="s">
        <v>52</v>
      </c>
      <c r="B65" s="4">
        <v>3.3</v>
      </c>
      <c r="C65" s="4">
        <v>3.3</v>
      </c>
      <c r="D65" s="4">
        <v>2.8</v>
      </c>
      <c r="E65" s="4">
        <v>3.1</v>
      </c>
      <c r="F65" s="4">
        <v>3.1</v>
      </c>
      <c r="G65" s="4">
        <v>2.9</v>
      </c>
      <c r="H65" s="4">
        <v>2.5</v>
      </c>
      <c r="I65" s="4">
        <v>2.5</v>
      </c>
      <c r="J65" s="4">
        <v>2.7</v>
      </c>
      <c r="K65" s="4">
        <v>2.5</v>
      </c>
      <c r="L65" s="4">
        <v>2.7</v>
      </c>
      <c r="M65" s="4">
        <v>2.4</v>
      </c>
      <c r="N65" s="4">
        <v>2.2999999999999998</v>
      </c>
      <c r="O65" s="4">
        <v>2.2999999999999998</v>
      </c>
      <c r="P65" s="5" t="s">
        <v>61</v>
      </c>
      <c r="Q65" s="5" t="s">
        <v>61</v>
      </c>
      <c r="R65" s="5" t="s">
        <v>61</v>
      </c>
      <c r="T65" s="8" t="s">
        <v>52</v>
      </c>
      <c r="U65" s="9">
        <v>8002186</v>
      </c>
      <c r="V65" s="9">
        <v>8020946</v>
      </c>
      <c r="W65" s="9">
        <v>8063640</v>
      </c>
      <c r="X65" s="9">
        <v>8100273</v>
      </c>
      <c r="Y65" s="9">
        <v>8142573</v>
      </c>
      <c r="Z65" s="9">
        <v>8201359</v>
      </c>
      <c r="AA65" s="9">
        <v>8254298</v>
      </c>
      <c r="AB65" s="9">
        <v>8282984</v>
      </c>
      <c r="AC65" s="9">
        <v>8307989</v>
      </c>
      <c r="AD65" s="9">
        <v>8335003</v>
      </c>
      <c r="AE65" s="9">
        <v>8351643</v>
      </c>
      <c r="AF65" s="9">
        <v>8375164</v>
      </c>
      <c r="AG65" s="9">
        <v>8408121</v>
      </c>
      <c r="AH65" s="9">
        <v>8451860</v>
      </c>
      <c r="AI65" s="9">
        <v>8507786</v>
      </c>
      <c r="AJ65" s="9">
        <v>8584926</v>
      </c>
      <c r="AK65" s="9">
        <v>8700471</v>
      </c>
    </row>
    <row r="66" spans="1:37" x14ac:dyDescent="0.3">
      <c r="A66" s="3" t="s">
        <v>53</v>
      </c>
      <c r="B66" s="4">
        <v>5.6</v>
      </c>
      <c r="C66" s="4">
        <v>5.4</v>
      </c>
      <c r="D66" s="4">
        <v>5.3</v>
      </c>
      <c r="E66" s="4">
        <v>5</v>
      </c>
      <c r="F66" s="4">
        <v>4.9000000000000004</v>
      </c>
      <c r="G66" s="4">
        <v>4.5</v>
      </c>
      <c r="H66" s="4">
        <v>4.3</v>
      </c>
      <c r="I66" s="4">
        <v>4.3</v>
      </c>
      <c r="J66" s="4">
        <v>3.9</v>
      </c>
      <c r="K66" s="4">
        <v>4</v>
      </c>
      <c r="L66" s="4">
        <v>3.5</v>
      </c>
      <c r="M66" s="4">
        <v>3.2</v>
      </c>
      <c r="N66" s="4">
        <v>3.3</v>
      </c>
      <c r="O66" s="4">
        <v>3.1</v>
      </c>
      <c r="P66" s="4">
        <v>2.9</v>
      </c>
      <c r="Q66" s="4">
        <v>2.9</v>
      </c>
      <c r="R66" s="4">
        <v>2.9</v>
      </c>
      <c r="T66" s="8" t="s">
        <v>53</v>
      </c>
      <c r="U66" s="9">
        <v>38263303</v>
      </c>
      <c r="V66" s="9">
        <v>38253955</v>
      </c>
      <c r="W66" s="9">
        <v>38242197</v>
      </c>
      <c r="X66" s="9">
        <v>38218531</v>
      </c>
      <c r="Y66" s="9">
        <v>38190608</v>
      </c>
      <c r="Z66" s="9">
        <v>38173835</v>
      </c>
      <c r="AA66" s="9">
        <v>38157055</v>
      </c>
      <c r="AB66" s="9">
        <v>38125479</v>
      </c>
      <c r="AC66" s="9">
        <v>38115641</v>
      </c>
      <c r="AD66" s="9">
        <v>38135876</v>
      </c>
      <c r="AE66" s="9">
        <v>38022869</v>
      </c>
      <c r="AF66" s="9">
        <v>38062718</v>
      </c>
      <c r="AG66" s="9">
        <v>38063792</v>
      </c>
      <c r="AH66" s="9">
        <v>38062535</v>
      </c>
      <c r="AI66" s="9">
        <v>38017856</v>
      </c>
      <c r="AJ66" s="9">
        <v>38005614</v>
      </c>
      <c r="AK66" s="9">
        <v>37967209</v>
      </c>
    </row>
    <row r="67" spans="1:37" x14ac:dyDescent="0.3">
      <c r="A67" s="3" t="s">
        <v>54</v>
      </c>
      <c r="B67" s="4">
        <v>3.4</v>
      </c>
      <c r="C67" s="4">
        <v>2.9</v>
      </c>
      <c r="D67" s="4">
        <v>3.4</v>
      </c>
      <c r="E67" s="4">
        <v>2.7</v>
      </c>
      <c r="F67" s="4">
        <v>2.6</v>
      </c>
      <c r="G67" s="4">
        <v>2.2000000000000002</v>
      </c>
      <c r="H67" s="4">
        <v>2.1</v>
      </c>
      <c r="I67" s="4">
        <v>2.1</v>
      </c>
      <c r="J67" s="4">
        <v>2.1</v>
      </c>
      <c r="K67" s="4">
        <v>2.5</v>
      </c>
      <c r="L67" s="4">
        <v>1.7</v>
      </c>
      <c r="M67" s="4">
        <v>2.4</v>
      </c>
      <c r="N67" s="4">
        <v>2.2000000000000002</v>
      </c>
      <c r="O67" s="4">
        <v>1.9</v>
      </c>
      <c r="P67" s="4">
        <v>2.1</v>
      </c>
      <c r="Q67" s="4">
        <v>2</v>
      </c>
      <c r="R67" s="4">
        <v>2.2999999999999998</v>
      </c>
      <c r="T67" s="8" t="s">
        <v>54</v>
      </c>
      <c r="U67" s="9">
        <v>10249022</v>
      </c>
      <c r="V67" s="9">
        <v>10330774</v>
      </c>
      <c r="W67" s="9">
        <v>10394669</v>
      </c>
      <c r="X67" s="9">
        <v>10444592</v>
      </c>
      <c r="Y67" s="9">
        <v>10473050</v>
      </c>
      <c r="Z67" s="9">
        <v>10494672</v>
      </c>
      <c r="AA67" s="9">
        <v>10511988</v>
      </c>
      <c r="AB67" s="9">
        <v>10532588</v>
      </c>
      <c r="AC67" s="9">
        <v>10553339</v>
      </c>
      <c r="AD67" s="9">
        <v>10563014</v>
      </c>
      <c r="AE67" s="9">
        <v>10573479</v>
      </c>
      <c r="AF67" s="9">
        <v>10572721</v>
      </c>
      <c r="AG67" s="9">
        <v>10542398</v>
      </c>
      <c r="AH67" s="9">
        <v>10487289</v>
      </c>
      <c r="AI67" s="9">
        <v>10427301</v>
      </c>
      <c r="AJ67" s="9">
        <v>10374822</v>
      </c>
      <c r="AK67" s="9">
        <v>10341330</v>
      </c>
    </row>
    <row r="68" spans="1:37" x14ac:dyDescent="0.3">
      <c r="A68" s="3" t="s">
        <v>55</v>
      </c>
      <c r="B68" s="4">
        <v>9.1999999999999993</v>
      </c>
      <c r="C68" s="4">
        <v>9.1999999999999993</v>
      </c>
      <c r="D68" s="4">
        <v>8.4</v>
      </c>
      <c r="E68" s="4">
        <v>8.8000000000000007</v>
      </c>
      <c r="F68" s="4">
        <v>9.5</v>
      </c>
      <c r="G68" s="4">
        <v>8.5</v>
      </c>
      <c r="H68" s="4">
        <v>7.7</v>
      </c>
      <c r="I68" s="4">
        <v>6.9</v>
      </c>
      <c r="J68" s="4">
        <v>6.2</v>
      </c>
      <c r="K68" s="4">
        <v>5.7</v>
      </c>
      <c r="L68" s="4">
        <v>5.5</v>
      </c>
      <c r="M68" s="4">
        <v>5.3</v>
      </c>
      <c r="N68" s="4">
        <v>4.7</v>
      </c>
      <c r="O68" s="4">
        <v>5.2</v>
      </c>
      <c r="P68" s="4">
        <v>4.9000000000000004</v>
      </c>
      <c r="Q68" s="4">
        <v>4.3</v>
      </c>
      <c r="R68" s="4">
        <v>3.9</v>
      </c>
      <c r="T68" s="8" t="s">
        <v>55</v>
      </c>
      <c r="U68" s="9">
        <v>22455485</v>
      </c>
      <c r="V68" s="9">
        <v>22430457</v>
      </c>
      <c r="W68" s="9">
        <v>21833483</v>
      </c>
      <c r="X68" s="9">
        <v>21627509</v>
      </c>
      <c r="Y68" s="9">
        <v>21521142</v>
      </c>
      <c r="Z68" s="9">
        <v>21382354</v>
      </c>
      <c r="AA68" s="9">
        <v>21257016</v>
      </c>
      <c r="AB68" s="9">
        <v>21130503</v>
      </c>
      <c r="AC68" s="9">
        <v>20635460</v>
      </c>
      <c r="AD68" s="9">
        <v>20440290</v>
      </c>
      <c r="AE68" s="9">
        <v>20294683</v>
      </c>
      <c r="AF68" s="9">
        <v>20199059</v>
      </c>
      <c r="AG68" s="9">
        <v>20095996</v>
      </c>
      <c r="AH68" s="9">
        <v>20020074</v>
      </c>
      <c r="AI68" s="9">
        <v>19947311</v>
      </c>
      <c r="AJ68" s="9">
        <v>19870647</v>
      </c>
      <c r="AK68" s="9">
        <v>19760314</v>
      </c>
    </row>
    <row r="69" spans="1:37" x14ac:dyDescent="0.3">
      <c r="A69" s="3" t="s">
        <v>56</v>
      </c>
      <c r="B69" s="4">
        <v>3.6</v>
      </c>
      <c r="C69" s="4">
        <v>3</v>
      </c>
      <c r="D69" s="4">
        <v>3.1</v>
      </c>
      <c r="E69" s="4">
        <v>3.1</v>
      </c>
      <c r="F69" s="4">
        <v>2.5</v>
      </c>
      <c r="G69" s="4">
        <v>3</v>
      </c>
      <c r="H69" s="4">
        <v>2.5</v>
      </c>
      <c r="I69" s="4">
        <v>2</v>
      </c>
      <c r="J69" s="4">
        <v>1.9</v>
      </c>
      <c r="K69" s="4">
        <v>1.6</v>
      </c>
      <c r="L69" s="4">
        <v>1.8</v>
      </c>
      <c r="M69" s="4">
        <v>2.2999999999999998</v>
      </c>
      <c r="N69" s="4">
        <v>1.1000000000000001</v>
      </c>
      <c r="O69" s="4">
        <v>1.8</v>
      </c>
      <c r="P69" s="4">
        <v>1.3</v>
      </c>
      <c r="Q69" s="4">
        <v>0.8</v>
      </c>
      <c r="R69" s="4">
        <v>1.4</v>
      </c>
      <c r="T69" s="8" t="s">
        <v>56</v>
      </c>
      <c r="U69" s="9">
        <v>1987755</v>
      </c>
      <c r="V69" s="9">
        <v>1990094</v>
      </c>
      <c r="W69" s="9">
        <v>1994026</v>
      </c>
      <c r="X69" s="9">
        <v>1995033</v>
      </c>
      <c r="Y69" s="9">
        <v>1996433</v>
      </c>
      <c r="Z69" s="9">
        <v>1997590</v>
      </c>
      <c r="AA69" s="9">
        <v>2003358</v>
      </c>
      <c r="AB69" s="9">
        <v>2010377</v>
      </c>
      <c r="AC69" s="9">
        <v>2010269</v>
      </c>
      <c r="AD69" s="9">
        <v>2032362</v>
      </c>
      <c r="AE69" s="9">
        <v>2046976</v>
      </c>
      <c r="AF69" s="9">
        <v>2050189</v>
      </c>
      <c r="AG69" s="9">
        <v>2055496</v>
      </c>
      <c r="AH69" s="9">
        <v>2058821</v>
      </c>
      <c r="AI69" s="9">
        <v>2061085</v>
      </c>
      <c r="AJ69" s="9">
        <v>2062874</v>
      </c>
      <c r="AK69" s="9">
        <v>2064188</v>
      </c>
    </row>
    <row r="70" spans="1:37" x14ac:dyDescent="0.3">
      <c r="A70" s="3" t="s">
        <v>57</v>
      </c>
      <c r="B70" s="4">
        <v>5.0999999999999996</v>
      </c>
      <c r="C70" s="4">
        <v>4.0999999999999996</v>
      </c>
      <c r="D70" s="4">
        <v>4.7</v>
      </c>
      <c r="E70" s="4">
        <v>4.5</v>
      </c>
      <c r="F70" s="4">
        <v>3.9</v>
      </c>
      <c r="G70" s="4">
        <v>4.0999999999999996</v>
      </c>
      <c r="H70" s="4">
        <v>3.5</v>
      </c>
      <c r="I70" s="4">
        <v>3.4</v>
      </c>
      <c r="J70" s="4">
        <v>4.7</v>
      </c>
      <c r="K70" s="4">
        <v>3.1</v>
      </c>
      <c r="L70" s="4">
        <v>3.6</v>
      </c>
      <c r="M70" s="4">
        <v>2.9</v>
      </c>
      <c r="N70" s="4">
        <v>3.3</v>
      </c>
      <c r="O70" s="5" t="s">
        <v>61</v>
      </c>
      <c r="P70" s="4">
        <v>3.3</v>
      </c>
      <c r="Q70" s="4">
        <v>3.3</v>
      </c>
      <c r="R70" s="4">
        <v>2.9</v>
      </c>
      <c r="T70" s="8" t="s">
        <v>57</v>
      </c>
      <c r="U70" s="9">
        <v>5398657</v>
      </c>
      <c r="V70" s="9">
        <v>5378783</v>
      </c>
      <c r="W70" s="9">
        <v>5378951</v>
      </c>
      <c r="X70" s="9">
        <v>5374873</v>
      </c>
      <c r="Y70" s="9">
        <v>5371875</v>
      </c>
      <c r="Z70" s="9">
        <v>5372685</v>
      </c>
      <c r="AA70" s="9">
        <v>5372928</v>
      </c>
      <c r="AB70" s="9">
        <v>5373180</v>
      </c>
      <c r="AC70" s="9">
        <v>5376064</v>
      </c>
      <c r="AD70" s="9">
        <v>5382401</v>
      </c>
      <c r="AE70" s="9">
        <v>5390410</v>
      </c>
      <c r="AF70" s="9">
        <v>5392446</v>
      </c>
      <c r="AG70" s="9">
        <v>5404322</v>
      </c>
      <c r="AH70" s="9">
        <v>5410836</v>
      </c>
      <c r="AI70" s="9">
        <v>5415949</v>
      </c>
      <c r="AJ70" s="9">
        <v>5421349</v>
      </c>
      <c r="AK70" s="9">
        <v>5426252</v>
      </c>
    </row>
    <row r="71" spans="1:37" x14ac:dyDescent="0.3">
      <c r="A71" s="3" t="s">
        <v>58</v>
      </c>
      <c r="B71" s="4">
        <v>2.5</v>
      </c>
      <c r="C71" s="4">
        <v>2.2000000000000002</v>
      </c>
      <c r="D71" s="4">
        <v>2.2000000000000002</v>
      </c>
      <c r="E71" s="4">
        <v>2.1</v>
      </c>
      <c r="F71" s="4">
        <v>2.4</v>
      </c>
      <c r="G71" s="4">
        <v>2.1</v>
      </c>
      <c r="H71" s="4">
        <v>2</v>
      </c>
      <c r="I71" s="4">
        <v>1.9</v>
      </c>
      <c r="J71" s="4">
        <v>1.9</v>
      </c>
      <c r="K71" s="4">
        <v>2</v>
      </c>
      <c r="L71" s="4">
        <v>1.5</v>
      </c>
      <c r="M71" s="4">
        <v>1.6</v>
      </c>
      <c r="N71" s="4">
        <v>1.4</v>
      </c>
      <c r="O71" s="4">
        <v>1.1000000000000001</v>
      </c>
      <c r="P71" s="4">
        <v>1.5</v>
      </c>
      <c r="Q71" s="4">
        <v>1.3</v>
      </c>
      <c r="R71" s="4">
        <v>1.3</v>
      </c>
      <c r="T71" s="8" t="s">
        <v>58</v>
      </c>
      <c r="U71" s="9">
        <v>5171302</v>
      </c>
      <c r="V71" s="9">
        <v>5181115</v>
      </c>
      <c r="W71" s="9">
        <v>5194901</v>
      </c>
      <c r="X71" s="9">
        <v>5206295</v>
      </c>
      <c r="Y71" s="9">
        <v>5219732</v>
      </c>
      <c r="Z71" s="9">
        <v>5236611</v>
      </c>
      <c r="AA71" s="9">
        <v>5255580</v>
      </c>
      <c r="AB71" s="9">
        <v>5276955</v>
      </c>
      <c r="AC71" s="9">
        <v>5300484</v>
      </c>
      <c r="AD71" s="9">
        <v>5326314</v>
      </c>
      <c r="AE71" s="9">
        <v>5351427</v>
      </c>
      <c r="AF71" s="9">
        <v>5375276</v>
      </c>
      <c r="AG71" s="9">
        <v>5401267</v>
      </c>
      <c r="AH71" s="9">
        <v>5426674</v>
      </c>
      <c r="AI71" s="9">
        <v>5451270</v>
      </c>
      <c r="AJ71" s="9">
        <v>5471753</v>
      </c>
      <c r="AK71" s="9">
        <v>5487308</v>
      </c>
    </row>
    <row r="72" spans="1:37" x14ac:dyDescent="0.3">
      <c r="A72" s="3" t="s">
        <v>59</v>
      </c>
      <c r="B72" s="4">
        <v>2.2999999999999998</v>
      </c>
      <c r="C72" s="4">
        <v>2.5</v>
      </c>
      <c r="D72" s="4">
        <v>2.2000000000000002</v>
      </c>
      <c r="E72" s="4">
        <v>2.2000000000000002</v>
      </c>
      <c r="F72" s="4">
        <v>2.2000000000000002</v>
      </c>
      <c r="G72" s="4">
        <v>1.5</v>
      </c>
      <c r="H72" s="4">
        <v>1.8</v>
      </c>
      <c r="I72" s="4">
        <v>1.7</v>
      </c>
      <c r="J72" s="4">
        <v>1.7</v>
      </c>
      <c r="K72" s="4">
        <v>1.6</v>
      </c>
      <c r="L72" s="4">
        <v>1.6</v>
      </c>
      <c r="M72" s="4">
        <v>1.4</v>
      </c>
      <c r="N72" s="4">
        <v>1.7</v>
      </c>
      <c r="O72" s="4">
        <v>1.7</v>
      </c>
      <c r="P72" s="4">
        <v>1.4</v>
      </c>
      <c r="Q72" s="4">
        <v>1.7</v>
      </c>
      <c r="R72" s="4">
        <v>1.5</v>
      </c>
      <c r="T72" s="8" t="s">
        <v>59</v>
      </c>
      <c r="U72" s="9">
        <v>8861426</v>
      </c>
      <c r="V72" s="9">
        <v>8882792</v>
      </c>
      <c r="W72" s="9">
        <v>8909128</v>
      </c>
      <c r="X72" s="9">
        <v>8940788</v>
      </c>
      <c r="Y72" s="9">
        <v>8975670</v>
      </c>
      <c r="Z72" s="9">
        <v>9011392</v>
      </c>
      <c r="AA72" s="9">
        <v>9047752</v>
      </c>
      <c r="AB72" s="9">
        <v>9113257</v>
      </c>
      <c r="AC72" s="9">
        <v>9182927</v>
      </c>
      <c r="AD72" s="9">
        <v>9256347</v>
      </c>
      <c r="AE72" s="9">
        <v>9340682</v>
      </c>
      <c r="AF72" s="9">
        <v>9415570</v>
      </c>
      <c r="AG72" s="9">
        <v>9482855</v>
      </c>
      <c r="AH72" s="9">
        <v>9555893</v>
      </c>
      <c r="AI72" s="9">
        <v>9644864</v>
      </c>
      <c r="AJ72" s="9">
        <v>9747355</v>
      </c>
      <c r="AK72" s="9">
        <v>9851017</v>
      </c>
    </row>
    <row r="73" spans="1:37" x14ac:dyDescent="0.3">
      <c r="A73" s="10" t="s">
        <v>60</v>
      </c>
      <c r="B73" s="4">
        <v>3.9</v>
      </c>
      <c r="C73" s="4">
        <v>3.6</v>
      </c>
      <c r="D73" s="4">
        <v>3.5</v>
      </c>
      <c r="E73" s="5" t="s">
        <v>61</v>
      </c>
      <c r="F73" s="4">
        <v>3.4</v>
      </c>
      <c r="G73" s="5" t="s">
        <v>61</v>
      </c>
      <c r="H73" s="5" t="s">
        <v>61</v>
      </c>
      <c r="I73" s="4">
        <v>3.3</v>
      </c>
      <c r="J73" s="4">
        <v>3.2</v>
      </c>
      <c r="K73" s="4">
        <v>3.2</v>
      </c>
      <c r="L73" s="4">
        <v>3</v>
      </c>
      <c r="M73" s="4">
        <v>3</v>
      </c>
      <c r="N73" s="5" t="s">
        <v>61</v>
      </c>
      <c r="O73" s="4">
        <v>2.7</v>
      </c>
      <c r="P73" s="4">
        <v>2.7</v>
      </c>
      <c r="Q73" s="4">
        <v>2.7</v>
      </c>
      <c r="R73" s="5" t="s">
        <v>61</v>
      </c>
      <c r="T73" s="8" t="s">
        <v>60</v>
      </c>
      <c r="U73" s="9">
        <v>58785246</v>
      </c>
      <c r="V73" s="9">
        <v>58999781</v>
      </c>
      <c r="W73" s="9">
        <v>59239564</v>
      </c>
      <c r="X73" s="9">
        <v>59501394</v>
      </c>
      <c r="Y73" s="9">
        <v>59793759</v>
      </c>
      <c r="Z73" s="9">
        <v>60182050</v>
      </c>
      <c r="AA73" s="9">
        <v>60620361</v>
      </c>
      <c r="AB73" s="9">
        <v>61073279</v>
      </c>
      <c r="AC73" s="9">
        <v>61571647</v>
      </c>
      <c r="AD73" s="9">
        <v>62042343</v>
      </c>
      <c r="AE73" s="9">
        <v>62510197</v>
      </c>
      <c r="AF73" s="9">
        <v>63022532</v>
      </c>
      <c r="AG73" s="9">
        <v>63495303</v>
      </c>
      <c r="AH73" s="9">
        <v>63905297</v>
      </c>
      <c r="AI73" s="9">
        <v>64351155</v>
      </c>
      <c r="AJ73" s="9">
        <v>64875165</v>
      </c>
      <c r="AK73" s="9">
        <v>65382556</v>
      </c>
    </row>
    <row r="75" spans="1:37" x14ac:dyDescent="0.3">
      <c r="A75" s="1" t="s">
        <v>5</v>
      </c>
      <c r="B75" s="1" t="s">
        <v>91</v>
      </c>
    </row>
    <row r="76" spans="1:37" x14ac:dyDescent="0.3">
      <c r="A76" s="1" t="s">
        <v>7</v>
      </c>
      <c r="B76" s="1" t="s">
        <v>8</v>
      </c>
    </row>
    <row r="78" spans="1:37" x14ac:dyDescent="0.3">
      <c r="A78" s="3" t="s">
        <v>9</v>
      </c>
      <c r="B78" s="3" t="s">
        <v>10</v>
      </c>
      <c r="C78" s="3" t="s">
        <v>11</v>
      </c>
      <c r="D78" s="3" t="s">
        <v>12</v>
      </c>
      <c r="E78" s="3" t="s">
        <v>13</v>
      </c>
      <c r="F78" s="3" t="s">
        <v>14</v>
      </c>
      <c r="G78" s="3" t="s">
        <v>15</v>
      </c>
      <c r="H78" s="3" t="s">
        <v>16</v>
      </c>
      <c r="I78" s="3" t="s">
        <v>17</v>
      </c>
      <c r="J78" s="3" t="s">
        <v>18</v>
      </c>
      <c r="K78" s="3" t="s">
        <v>19</v>
      </c>
      <c r="L78" s="3" t="s">
        <v>20</v>
      </c>
      <c r="M78" s="3" t="s">
        <v>21</v>
      </c>
      <c r="N78" s="3" t="s">
        <v>22</v>
      </c>
      <c r="O78" s="3" t="s">
        <v>23</v>
      </c>
      <c r="P78" s="3" t="s">
        <v>24</v>
      </c>
      <c r="Q78" s="3" t="s">
        <v>25</v>
      </c>
      <c r="R78" s="3" t="s">
        <v>26</v>
      </c>
      <c r="T78" s="8" t="s">
        <v>9</v>
      </c>
      <c r="U78" s="8" t="s">
        <v>10</v>
      </c>
      <c r="V78" s="8" t="s">
        <v>11</v>
      </c>
      <c r="W78" s="8" t="s">
        <v>12</v>
      </c>
      <c r="X78" s="8" t="s">
        <v>13</v>
      </c>
      <c r="Y78" s="8" t="s">
        <v>14</v>
      </c>
      <c r="Z78" s="8" t="s">
        <v>15</v>
      </c>
      <c r="AA78" s="8" t="s">
        <v>16</v>
      </c>
      <c r="AB78" s="8" t="s">
        <v>17</v>
      </c>
      <c r="AC78" s="8" t="s">
        <v>18</v>
      </c>
      <c r="AD78" s="8" t="s">
        <v>19</v>
      </c>
      <c r="AE78" s="8" t="s">
        <v>20</v>
      </c>
      <c r="AF78" s="8" t="s">
        <v>21</v>
      </c>
      <c r="AG78" s="8" t="s">
        <v>22</v>
      </c>
      <c r="AH78" s="8" t="s">
        <v>23</v>
      </c>
      <c r="AI78" s="8" t="s">
        <v>24</v>
      </c>
      <c r="AJ78" s="8" t="s">
        <v>25</v>
      </c>
      <c r="AK78" s="8" t="s">
        <v>26</v>
      </c>
    </row>
    <row r="79" spans="1:37" x14ac:dyDescent="0.3">
      <c r="A79" s="3" t="s">
        <v>28</v>
      </c>
      <c r="B79" s="5" t="s">
        <v>61</v>
      </c>
      <c r="C79" s="5" t="s">
        <v>61</v>
      </c>
      <c r="D79" s="5" t="s">
        <v>61</v>
      </c>
      <c r="E79" s="5" t="s">
        <v>61</v>
      </c>
      <c r="F79" s="5" t="s">
        <v>61</v>
      </c>
      <c r="G79" s="5" t="s">
        <v>61</v>
      </c>
      <c r="H79" s="5" t="s">
        <v>61</v>
      </c>
      <c r="I79" s="5" t="s">
        <v>61</v>
      </c>
      <c r="J79" s="5" t="s">
        <v>61</v>
      </c>
      <c r="K79" s="5" t="s">
        <v>61</v>
      </c>
      <c r="L79" s="5" t="s">
        <v>61</v>
      </c>
      <c r="M79" s="5" t="s">
        <v>61</v>
      </c>
      <c r="N79" s="5" t="s">
        <v>61</v>
      </c>
      <c r="O79" s="5" t="s">
        <v>61</v>
      </c>
      <c r="P79" s="5" t="s">
        <v>61</v>
      </c>
      <c r="Q79" s="5" t="s">
        <v>61</v>
      </c>
      <c r="R79" s="5" t="s">
        <v>61</v>
      </c>
      <c r="T79" s="8" t="s">
        <v>28</v>
      </c>
      <c r="U79" s="9">
        <v>482761345</v>
      </c>
      <c r="V79" s="9">
        <v>483945121</v>
      </c>
      <c r="W79" s="9">
        <v>484657212</v>
      </c>
      <c r="X79" s="9">
        <v>486386194</v>
      </c>
      <c r="Y79" s="9">
        <v>488250073</v>
      </c>
      <c r="Z79" s="9">
        <v>490287461</v>
      </c>
      <c r="AA79" s="9">
        <v>492124110</v>
      </c>
      <c r="AB79" s="9">
        <v>493987245</v>
      </c>
      <c r="AC79" s="9">
        <v>495985066</v>
      </c>
      <c r="AD79" s="9">
        <v>497780439</v>
      </c>
      <c r="AE79" s="9">
        <v>498867771</v>
      </c>
      <c r="AF79" s="9">
        <v>498674980</v>
      </c>
      <c r="AG79" s="9">
        <v>499771980</v>
      </c>
      <c r="AH79" s="9">
        <v>500899723</v>
      </c>
      <c r="AI79" s="9">
        <v>502764521</v>
      </c>
      <c r="AJ79" s="9">
        <v>504314787</v>
      </c>
      <c r="AK79" s="9">
        <v>506086508</v>
      </c>
    </row>
    <row r="80" spans="1:37" x14ac:dyDescent="0.3">
      <c r="A80" s="10" t="s">
        <v>31</v>
      </c>
      <c r="B80" s="4">
        <v>6.5</v>
      </c>
      <c r="C80" s="5" t="s">
        <v>61</v>
      </c>
      <c r="D80" s="5" t="s">
        <v>61</v>
      </c>
      <c r="E80" s="4">
        <v>7</v>
      </c>
      <c r="F80" s="4">
        <v>6.4</v>
      </c>
      <c r="G80" s="4">
        <v>6</v>
      </c>
      <c r="H80" s="5" t="s">
        <v>61</v>
      </c>
      <c r="I80" s="4">
        <v>6.1</v>
      </c>
      <c r="J80" s="4">
        <v>6.5</v>
      </c>
      <c r="K80" s="5" t="s">
        <v>61</v>
      </c>
      <c r="L80" s="4">
        <v>6.7</v>
      </c>
      <c r="M80" s="5" t="s">
        <v>61</v>
      </c>
      <c r="N80" s="5" t="s">
        <v>61</v>
      </c>
      <c r="O80" s="5" t="s">
        <v>61</v>
      </c>
      <c r="P80" s="4">
        <v>4.9000000000000004</v>
      </c>
      <c r="Q80" s="5" t="s">
        <v>61</v>
      </c>
      <c r="R80" s="5" t="s">
        <v>61</v>
      </c>
      <c r="T80" s="8" t="s">
        <v>31</v>
      </c>
      <c r="U80" s="9">
        <v>10239085</v>
      </c>
      <c r="V80" s="9">
        <v>10263414</v>
      </c>
      <c r="W80" s="9">
        <v>10309725</v>
      </c>
      <c r="X80" s="9">
        <v>10355844</v>
      </c>
      <c r="Y80" s="9">
        <v>10396421</v>
      </c>
      <c r="Z80" s="9">
        <v>10445852</v>
      </c>
      <c r="AA80" s="9">
        <v>10511382</v>
      </c>
      <c r="AB80" s="9">
        <v>10584534</v>
      </c>
      <c r="AC80" s="9">
        <v>10666866</v>
      </c>
      <c r="AD80" s="9">
        <v>10753080</v>
      </c>
      <c r="AE80" s="9">
        <v>10839905</v>
      </c>
      <c r="AF80" s="9">
        <v>11000638</v>
      </c>
      <c r="AG80" s="9">
        <v>11075889</v>
      </c>
      <c r="AH80" s="9">
        <v>11137974</v>
      </c>
      <c r="AI80" s="9">
        <v>11180840</v>
      </c>
      <c r="AJ80" s="9">
        <v>11237274</v>
      </c>
      <c r="AK80" s="9">
        <v>11311117</v>
      </c>
    </row>
    <row r="81" spans="1:37" x14ac:dyDescent="0.3">
      <c r="A81" s="3" t="s">
        <v>32</v>
      </c>
      <c r="B81" s="4">
        <v>12.2</v>
      </c>
      <c r="C81" s="4">
        <v>12.3</v>
      </c>
      <c r="D81" s="4">
        <v>12.6</v>
      </c>
      <c r="E81" s="4">
        <v>12.5</v>
      </c>
      <c r="F81" s="4">
        <v>12.2</v>
      </c>
      <c r="G81" s="4">
        <v>12</v>
      </c>
      <c r="H81" s="4">
        <v>10.7</v>
      </c>
      <c r="I81" s="4">
        <v>11</v>
      </c>
      <c r="J81" s="4">
        <v>10.5</v>
      </c>
      <c r="K81" s="4">
        <v>11.3</v>
      </c>
      <c r="L81" s="4">
        <v>11.4</v>
      </c>
      <c r="M81" s="4">
        <v>11.7</v>
      </c>
      <c r="N81" s="4">
        <v>11</v>
      </c>
      <c r="O81" s="4">
        <v>10.3</v>
      </c>
      <c r="P81" s="4">
        <v>10.4</v>
      </c>
      <c r="Q81" s="4">
        <v>9.1</v>
      </c>
      <c r="R81" s="4">
        <v>9.8000000000000007</v>
      </c>
      <c r="T81" s="8" t="s">
        <v>32</v>
      </c>
      <c r="U81" s="9">
        <v>8190876</v>
      </c>
      <c r="V81" s="9">
        <v>8149468</v>
      </c>
      <c r="W81" s="9">
        <v>7868815</v>
      </c>
      <c r="X81" s="9">
        <v>7805506</v>
      </c>
      <c r="Y81" s="9">
        <v>7745147</v>
      </c>
      <c r="Z81" s="9">
        <v>7688573</v>
      </c>
      <c r="AA81" s="9">
        <v>7629371</v>
      </c>
      <c r="AB81" s="9">
        <v>7572673</v>
      </c>
      <c r="AC81" s="9">
        <v>7518002</v>
      </c>
      <c r="AD81" s="9">
        <v>7467119</v>
      </c>
      <c r="AE81" s="9">
        <v>7421766</v>
      </c>
      <c r="AF81" s="9">
        <v>7369431</v>
      </c>
      <c r="AG81" s="9">
        <v>7327224</v>
      </c>
      <c r="AH81" s="9">
        <v>7284552</v>
      </c>
      <c r="AI81" s="9">
        <v>7245677</v>
      </c>
      <c r="AJ81" s="9">
        <v>7202198</v>
      </c>
      <c r="AK81" s="9">
        <v>7153784</v>
      </c>
    </row>
    <row r="82" spans="1:37" x14ac:dyDescent="0.3">
      <c r="A82" s="3" t="s">
        <v>33</v>
      </c>
      <c r="B82" s="4">
        <v>4.5</v>
      </c>
      <c r="C82" s="4">
        <v>4.3</v>
      </c>
      <c r="D82" s="4">
        <v>4.5</v>
      </c>
      <c r="E82" s="4">
        <v>4.3</v>
      </c>
      <c r="F82" s="4">
        <v>4</v>
      </c>
      <c r="G82" s="4">
        <v>3.9</v>
      </c>
      <c r="H82" s="4">
        <v>4.2</v>
      </c>
      <c r="I82" s="4">
        <v>4</v>
      </c>
      <c r="J82" s="4">
        <v>3.2</v>
      </c>
      <c r="K82" s="4">
        <v>3.5</v>
      </c>
      <c r="L82" s="4">
        <v>3.4</v>
      </c>
      <c r="M82" s="4">
        <v>3.9</v>
      </c>
      <c r="N82" s="4">
        <v>3.7</v>
      </c>
      <c r="O82" s="4">
        <v>3.4</v>
      </c>
      <c r="P82" s="4">
        <v>3.7</v>
      </c>
      <c r="Q82" s="4">
        <v>3.6</v>
      </c>
      <c r="R82" s="4">
        <v>3.8</v>
      </c>
      <c r="T82" s="8" t="s">
        <v>33</v>
      </c>
      <c r="U82" s="9">
        <v>10278098</v>
      </c>
      <c r="V82" s="9">
        <v>10232027</v>
      </c>
      <c r="W82" s="9">
        <v>10201182</v>
      </c>
      <c r="X82" s="9">
        <v>10192649</v>
      </c>
      <c r="Y82" s="9">
        <v>10195347</v>
      </c>
      <c r="Z82" s="9">
        <v>10198855</v>
      </c>
      <c r="AA82" s="9">
        <v>10223577</v>
      </c>
      <c r="AB82" s="9">
        <v>10254233</v>
      </c>
      <c r="AC82" s="9">
        <v>10343422</v>
      </c>
      <c r="AD82" s="9">
        <v>10425783</v>
      </c>
      <c r="AE82" s="9">
        <v>10462088</v>
      </c>
      <c r="AF82" s="9">
        <v>10486731</v>
      </c>
      <c r="AG82" s="9">
        <v>10505445</v>
      </c>
      <c r="AH82" s="9">
        <v>10516125</v>
      </c>
      <c r="AI82" s="9">
        <v>10512419</v>
      </c>
      <c r="AJ82" s="9">
        <v>10538275</v>
      </c>
      <c r="AK82" s="9">
        <v>10553843</v>
      </c>
    </row>
    <row r="83" spans="1:37" x14ac:dyDescent="0.3">
      <c r="A83" s="10" t="s">
        <v>34</v>
      </c>
      <c r="B83" s="4">
        <v>7</v>
      </c>
      <c r="C83" s="4">
        <v>6.8</v>
      </c>
      <c r="D83" s="4">
        <v>6.2</v>
      </c>
      <c r="E83" s="4">
        <v>6.4</v>
      </c>
      <c r="F83" s="4">
        <v>7.7</v>
      </c>
      <c r="G83" s="4">
        <v>7.6</v>
      </c>
      <c r="H83" s="5" t="s">
        <v>61</v>
      </c>
      <c r="I83" s="5" t="s">
        <v>61</v>
      </c>
      <c r="J83" s="5" t="s">
        <v>61</v>
      </c>
      <c r="K83" s="5" t="s">
        <v>61</v>
      </c>
      <c r="L83" s="5" t="s">
        <v>61</v>
      </c>
      <c r="M83" s="5" t="s">
        <v>61</v>
      </c>
      <c r="N83" s="4">
        <v>6</v>
      </c>
      <c r="O83" s="5" t="s">
        <v>61</v>
      </c>
      <c r="P83" s="4">
        <v>6.8</v>
      </c>
      <c r="Q83" s="5" t="s">
        <v>61</v>
      </c>
      <c r="R83" s="4">
        <v>6.1</v>
      </c>
      <c r="T83" s="8" t="s">
        <v>34</v>
      </c>
      <c r="U83" s="9">
        <v>5330020</v>
      </c>
      <c r="V83" s="9">
        <v>5349212</v>
      </c>
      <c r="W83" s="9">
        <v>5368354</v>
      </c>
      <c r="X83" s="9">
        <v>5383507</v>
      </c>
      <c r="Y83" s="9">
        <v>5397640</v>
      </c>
      <c r="Z83" s="9">
        <v>5411405</v>
      </c>
      <c r="AA83" s="9">
        <v>5427459</v>
      </c>
      <c r="AB83" s="9">
        <v>5447084</v>
      </c>
      <c r="AC83" s="9">
        <v>5475791</v>
      </c>
      <c r="AD83" s="9">
        <v>5511451</v>
      </c>
      <c r="AE83" s="9">
        <v>5534738</v>
      </c>
      <c r="AF83" s="9">
        <v>5560628</v>
      </c>
      <c r="AG83" s="9">
        <v>5580516</v>
      </c>
      <c r="AH83" s="9">
        <v>5602628</v>
      </c>
      <c r="AI83" s="9">
        <v>5627235</v>
      </c>
      <c r="AJ83" s="9">
        <v>5659715</v>
      </c>
      <c r="AK83" s="9">
        <v>5707251</v>
      </c>
    </row>
    <row r="84" spans="1:37" x14ac:dyDescent="0.3">
      <c r="A84" s="3" t="s">
        <v>35</v>
      </c>
      <c r="B84" s="4">
        <v>6.1</v>
      </c>
      <c r="C84" s="4">
        <v>5.9</v>
      </c>
      <c r="D84" s="5" t="s">
        <v>61</v>
      </c>
      <c r="E84" s="4">
        <v>5.9</v>
      </c>
      <c r="F84" s="4">
        <v>5.9</v>
      </c>
      <c r="G84" s="4">
        <v>5.5</v>
      </c>
      <c r="H84" s="4">
        <v>5.5</v>
      </c>
      <c r="I84" s="4">
        <v>5.5</v>
      </c>
      <c r="J84" s="4">
        <v>5.3</v>
      </c>
      <c r="K84" s="4">
        <v>5.3</v>
      </c>
      <c r="L84" s="4">
        <v>5.4</v>
      </c>
      <c r="M84" s="4">
        <v>5.5</v>
      </c>
      <c r="N84" s="4">
        <v>5.3</v>
      </c>
      <c r="O84" s="4">
        <v>5.4</v>
      </c>
      <c r="P84" s="4">
        <v>5.4</v>
      </c>
      <c r="Q84" s="4">
        <v>5.6</v>
      </c>
      <c r="R84" s="5" t="s">
        <v>61</v>
      </c>
      <c r="T84" s="8" t="s">
        <v>35</v>
      </c>
      <c r="U84" s="9">
        <v>82163475</v>
      </c>
      <c r="V84" s="9">
        <v>82259540</v>
      </c>
      <c r="W84" s="9">
        <v>82440309</v>
      </c>
      <c r="X84" s="9">
        <v>82536680</v>
      </c>
      <c r="Y84" s="9">
        <v>82531671</v>
      </c>
      <c r="Z84" s="9">
        <v>82500849</v>
      </c>
      <c r="AA84" s="9">
        <v>82437995</v>
      </c>
      <c r="AB84" s="9">
        <v>82314906</v>
      </c>
      <c r="AC84" s="9">
        <v>82217837</v>
      </c>
      <c r="AD84" s="9">
        <v>82002356</v>
      </c>
      <c r="AE84" s="9">
        <v>81802257</v>
      </c>
      <c r="AF84" s="9">
        <v>80222065</v>
      </c>
      <c r="AG84" s="9">
        <v>80327900</v>
      </c>
      <c r="AH84" s="9">
        <v>80523746</v>
      </c>
      <c r="AI84" s="9">
        <v>80767463</v>
      </c>
      <c r="AJ84" s="9">
        <v>81197537</v>
      </c>
      <c r="AK84" s="9">
        <v>82175684</v>
      </c>
    </row>
    <row r="85" spans="1:37" x14ac:dyDescent="0.3">
      <c r="A85" s="3" t="s">
        <v>37</v>
      </c>
      <c r="B85" s="4">
        <v>8.6999999999999993</v>
      </c>
      <c r="C85" s="4">
        <v>8</v>
      </c>
      <c r="D85" s="4">
        <v>8</v>
      </c>
      <c r="E85" s="4">
        <v>7.8</v>
      </c>
      <c r="F85" s="4">
        <v>7.8</v>
      </c>
      <c r="G85" s="4">
        <v>8.1</v>
      </c>
      <c r="H85" s="4">
        <v>5.4</v>
      </c>
      <c r="I85" s="4">
        <v>5.9</v>
      </c>
      <c r="J85" s="4">
        <v>6.2</v>
      </c>
      <c r="K85" s="4">
        <v>6.3</v>
      </c>
      <c r="L85" s="4">
        <v>5.7</v>
      </c>
      <c r="M85" s="4">
        <v>4.9000000000000004</v>
      </c>
      <c r="N85" s="4">
        <v>4.3</v>
      </c>
      <c r="O85" s="4">
        <v>2.9</v>
      </c>
      <c r="P85" s="4">
        <v>3.9</v>
      </c>
      <c r="Q85" s="4">
        <v>2.5</v>
      </c>
      <c r="R85" s="4">
        <v>3.4</v>
      </c>
      <c r="T85" s="8" t="s">
        <v>37</v>
      </c>
      <c r="U85" s="9">
        <v>1401250</v>
      </c>
      <c r="V85" s="9">
        <v>1392720</v>
      </c>
      <c r="W85" s="9">
        <v>1383510</v>
      </c>
      <c r="X85" s="9">
        <v>1375190</v>
      </c>
      <c r="Y85" s="9">
        <v>1366250</v>
      </c>
      <c r="Z85" s="9">
        <v>1358850</v>
      </c>
      <c r="AA85" s="9">
        <v>1350700</v>
      </c>
      <c r="AB85" s="9">
        <v>1342920</v>
      </c>
      <c r="AC85" s="9">
        <v>1338440</v>
      </c>
      <c r="AD85" s="9">
        <v>1335740</v>
      </c>
      <c r="AE85" s="9">
        <v>1333290</v>
      </c>
      <c r="AF85" s="9">
        <v>1329660</v>
      </c>
      <c r="AG85" s="9">
        <v>1325217</v>
      </c>
      <c r="AH85" s="9">
        <v>1320174</v>
      </c>
      <c r="AI85" s="9">
        <v>1315819</v>
      </c>
      <c r="AJ85" s="9">
        <v>1314870</v>
      </c>
      <c r="AK85" s="9">
        <v>1315944</v>
      </c>
    </row>
    <row r="86" spans="1:37" x14ac:dyDescent="0.3">
      <c r="A86" s="10" t="s">
        <v>38</v>
      </c>
      <c r="B86" s="4">
        <v>9</v>
      </c>
      <c r="C86" s="4">
        <v>9.1999999999999993</v>
      </c>
      <c r="D86" s="5" t="s">
        <v>61</v>
      </c>
      <c r="E86" s="5" t="s">
        <v>61</v>
      </c>
      <c r="F86" s="4">
        <v>6.5</v>
      </c>
      <c r="G86" s="5" t="s">
        <v>61</v>
      </c>
      <c r="H86" s="5" t="s">
        <v>61</v>
      </c>
      <c r="I86" s="4">
        <v>6.2</v>
      </c>
      <c r="J86" s="5" t="s">
        <v>61</v>
      </c>
      <c r="K86" s="4">
        <v>5.7</v>
      </c>
      <c r="L86" s="4">
        <v>5.7</v>
      </c>
      <c r="M86" s="4">
        <v>4.8</v>
      </c>
      <c r="N86" s="5" t="s">
        <v>61</v>
      </c>
      <c r="O86" s="5" t="s">
        <v>61</v>
      </c>
      <c r="P86" s="4">
        <v>4.2</v>
      </c>
      <c r="Q86" s="5" t="s">
        <v>61</v>
      </c>
      <c r="R86" s="5" t="s">
        <v>61</v>
      </c>
      <c r="T86" s="8" t="s">
        <v>38</v>
      </c>
      <c r="U86" s="9">
        <v>3777565</v>
      </c>
      <c r="V86" s="9">
        <v>3832783</v>
      </c>
      <c r="W86" s="9">
        <v>3899702</v>
      </c>
      <c r="X86" s="9">
        <v>3964191</v>
      </c>
      <c r="Y86" s="9">
        <v>4028851</v>
      </c>
      <c r="Z86" s="9">
        <v>4111672</v>
      </c>
      <c r="AA86" s="9">
        <v>4208156</v>
      </c>
      <c r="AB86" s="9">
        <v>4340118</v>
      </c>
      <c r="AC86" s="9">
        <v>4457765</v>
      </c>
      <c r="AD86" s="9">
        <v>4521322</v>
      </c>
      <c r="AE86" s="9">
        <v>4549428</v>
      </c>
      <c r="AF86" s="9">
        <v>4570881</v>
      </c>
      <c r="AG86" s="9">
        <v>4589287</v>
      </c>
      <c r="AH86" s="9">
        <v>4609779</v>
      </c>
      <c r="AI86" s="9">
        <v>4637852</v>
      </c>
      <c r="AJ86" s="9">
        <v>4677627</v>
      </c>
      <c r="AK86" s="9">
        <v>4726286</v>
      </c>
    </row>
    <row r="87" spans="1:37" x14ac:dyDescent="0.3">
      <c r="A87" s="3" t="s">
        <v>39</v>
      </c>
      <c r="B87" s="4">
        <v>7.2</v>
      </c>
      <c r="C87" s="4">
        <v>7</v>
      </c>
      <c r="D87" s="4">
        <v>6.6</v>
      </c>
      <c r="E87" s="4">
        <v>5.7</v>
      </c>
      <c r="F87" s="4">
        <v>6.3</v>
      </c>
      <c r="G87" s="4">
        <v>5.7</v>
      </c>
      <c r="H87" s="4">
        <v>4.4000000000000004</v>
      </c>
      <c r="I87" s="4">
        <v>4.7</v>
      </c>
      <c r="J87" s="4">
        <v>3.8</v>
      </c>
      <c r="K87" s="4">
        <v>4.5999999999999996</v>
      </c>
      <c r="L87" s="4">
        <v>5</v>
      </c>
      <c r="M87" s="4">
        <v>4.5999999999999996</v>
      </c>
      <c r="N87" s="4">
        <v>5.6</v>
      </c>
      <c r="O87" s="4">
        <v>5</v>
      </c>
      <c r="P87" s="4">
        <v>5</v>
      </c>
      <c r="Q87" s="4">
        <v>4.9000000000000004</v>
      </c>
      <c r="R87" s="4">
        <v>4.8</v>
      </c>
      <c r="T87" s="8" t="s">
        <v>39</v>
      </c>
      <c r="U87" s="9">
        <v>10775627</v>
      </c>
      <c r="V87" s="9">
        <v>10835989</v>
      </c>
      <c r="W87" s="9">
        <v>10888274</v>
      </c>
      <c r="X87" s="9">
        <v>10915770</v>
      </c>
      <c r="Y87" s="9">
        <v>10940369</v>
      </c>
      <c r="Z87" s="9">
        <v>10969912</v>
      </c>
      <c r="AA87" s="9">
        <v>11004716</v>
      </c>
      <c r="AB87" s="9">
        <v>11036008</v>
      </c>
      <c r="AC87" s="9">
        <v>11060937</v>
      </c>
      <c r="AD87" s="9">
        <v>11094745</v>
      </c>
      <c r="AE87" s="9">
        <v>11119289</v>
      </c>
      <c r="AF87" s="9">
        <v>11123392</v>
      </c>
      <c r="AG87" s="9">
        <v>11086406</v>
      </c>
      <c r="AH87" s="9">
        <v>11003615</v>
      </c>
      <c r="AI87" s="9">
        <v>10926807</v>
      </c>
      <c r="AJ87" s="9">
        <v>10858018</v>
      </c>
      <c r="AK87" s="9">
        <v>10783748</v>
      </c>
    </row>
    <row r="88" spans="1:37" x14ac:dyDescent="0.3">
      <c r="A88" s="3" t="s">
        <v>40</v>
      </c>
      <c r="B88" s="4">
        <v>5.4</v>
      </c>
      <c r="C88" s="4">
        <v>4.5999999999999996</v>
      </c>
      <c r="D88" s="4">
        <v>4.4000000000000004</v>
      </c>
      <c r="E88" s="4">
        <v>4.0999999999999996</v>
      </c>
      <c r="F88" s="4">
        <v>4.0999999999999996</v>
      </c>
      <c r="G88" s="4">
        <v>4.0999999999999996</v>
      </c>
      <c r="H88" s="4">
        <v>3.9</v>
      </c>
      <c r="I88" s="4">
        <v>3.6</v>
      </c>
      <c r="J88" s="4">
        <v>3.5</v>
      </c>
      <c r="K88" s="4">
        <v>3.5</v>
      </c>
      <c r="L88" s="4">
        <v>3.5</v>
      </c>
      <c r="M88" s="4">
        <v>4.5999999999999996</v>
      </c>
      <c r="N88" s="4">
        <v>3.7</v>
      </c>
      <c r="O88" s="4">
        <v>3.6</v>
      </c>
      <c r="P88" s="4">
        <v>4.5</v>
      </c>
      <c r="Q88" s="4">
        <v>4.3</v>
      </c>
      <c r="R88" s="4">
        <v>4.4000000000000004</v>
      </c>
      <c r="T88" s="8" t="s">
        <v>40</v>
      </c>
      <c r="U88" s="9">
        <v>40470182</v>
      </c>
      <c r="V88" s="9">
        <v>40665545</v>
      </c>
      <c r="W88" s="9">
        <v>41035278</v>
      </c>
      <c r="X88" s="9">
        <v>41827838</v>
      </c>
      <c r="Y88" s="9">
        <v>42547451</v>
      </c>
      <c r="Z88" s="9">
        <v>43296338</v>
      </c>
      <c r="AA88" s="9">
        <v>44009971</v>
      </c>
      <c r="AB88" s="9">
        <v>44784666</v>
      </c>
      <c r="AC88" s="9">
        <v>45668939</v>
      </c>
      <c r="AD88" s="9">
        <v>46239273</v>
      </c>
      <c r="AE88" s="9">
        <v>46486619</v>
      </c>
      <c r="AF88" s="9">
        <v>46667174</v>
      </c>
      <c r="AG88" s="9">
        <v>46818219</v>
      </c>
      <c r="AH88" s="9">
        <v>46727890</v>
      </c>
      <c r="AI88" s="9">
        <v>46512199</v>
      </c>
      <c r="AJ88" s="9">
        <v>46449565</v>
      </c>
      <c r="AK88" s="9">
        <v>46440099</v>
      </c>
    </row>
    <row r="89" spans="1:37" x14ac:dyDescent="0.3">
      <c r="A89" s="10" t="s">
        <v>41</v>
      </c>
      <c r="B89" s="4">
        <v>6.9</v>
      </c>
      <c r="C89" s="4">
        <v>7.1</v>
      </c>
      <c r="D89" s="4">
        <v>10.199999999999999</v>
      </c>
      <c r="E89" s="4">
        <v>11.1</v>
      </c>
      <c r="F89" s="4">
        <v>11.1</v>
      </c>
      <c r="G89" s="4">
        <v>10.8</v>
      </c>
      <c r="H89" s="4">
        <v>11.2</v>
      </c>
      <c r="I89" s="4">
        <v>11</v>
      </c>
      <c r="J89" s="4">
        <v>12.3</v>
      </c>
      <c r="K89" s="4">
        <v>13.7</v>
      </c>
      <c r="L89" s="4">
        <v>12.1</v>
      </c>
      <c r="M89" s="5" t="s">
        <v>61</v>
      </c>
      <c r="N89" s="5" t="s">
        <v>61</v>
      </c>
      <c r="O89" s="5" t="s">
        <v>61</v>
      </c>
      <c r="P89" s="5" t="s">
        <v>61</v>
      </c>
      <c r="Q89" s="5" t="s">
        <v>61</v>
      </c>
      <c r="R89" s="5" t="s">
        <v>61</v>
      </c>
      <c r="T89" s="8" t="s">
        <v>41</v>
      </c>
      <c r="U89" s="9">
        <v>60545022</v>
      </c>
      <c r="V89" s="9">
        <v>60979315</v>
      </c>
      <c r="W89" s="9">
        <v>61424036</v>
      </c>
      <c r="X89" s="9">
        <v>61864088</v>
      </c>
      <c r="Y89" s="9">
        <v>62292241</v>
      </c>
      <c r="Z89" s="9">
        <v>62772870</v>
      </c>
      <c r="AA89" s="9">
        <v>63229635</v>
      </c>
      <c r="AB89" s="9">
        <v>63645065</v>
      </c>
      <c r="AC89" s="9">
        <v>64007193</v>
      </c>
      <c r="AD89" s="9">
        <v>64350226</v>
      </c>
      <c r="AE89" s="9">
        <v>64658856</v>
      </c>
      <c r="AF89" s="9">
        <v>64978721</v>
      </c>
      <c r="AG89" s="9">
        <v>65276983</v>
      </c>
      <c r="AH89" s="9">
        <v>65600350</v>
      </c>
      <c r="AI89" s="9">
        <v>65942267</v>
      </c>
      <c r="AJ89" s="9">
        <v>66456279</v>
      </c>
      <c r="AK89" s="9">
        <v>66730453</v>
      </c>
    </row>
    <row r="90" spans="1:37" x14ac:dyDescent="0.3">
      <c r="A90" s="3" t="s">
        <v>43</v>
      </c>
      <c r="B90" s="4">
        <v>9.4</v>
      </c>
      <c r="C90" s="4">
        <v>9.8000000000000007</v>
      </c>
      <c r="D90" s="4">
        <v>8.6999999999999993</v>
      </c>
      <c r="E90" s="4">
        <v>8.5</v>
      </c>
      <c r="F90" s="4">
        <v>7.8</v>
      </c>
      <c r="G90" s="4">
        <v>7.8</v>
      </c>
      <c r="H90" s="4">
        <v>7.5</v>
      </c>
      <c r="I90" s="4">
        <v>7</v>
      </c>
      <c r="J90" s="4">
        <v>6.7</v>
      </c>
      <c r="K90" s="4">
        <v>7.1</v>
      </c>
      <c r="L90" s="4">
        <v>6.8</v>
      </c>
      <c r="M90" s="4">
        <v>5.9</v>
      </c>
      <c r="N90" s="4">
        <v>5</v>
      </c>
      <c r="O90" s="4">
        <v>5.9</v>
      </c>
      <c r="P90" s="4">
        <v>6.8</v>
      </c>
      <c r="Q90" s="4">
        <v>6.5</v>
      </c>
      <c r="R90" s="4">
        <v>6.6</v>
      </c>
      <c r="T90" s="8" t="s">
        <v>43</v>
      </c>
      <c r="U90" s="9">
        <v>4497735</v>
      </c>
      <c r="V90" s="9">
        <v>4295406</v>
      </c>
      <c r="W90" s="9">
        <v>4305494</v>
      </c>
      <c r="X90" s="9">
        <v>4305384</v>
      </c>
      <c r="Y90" s="9">
        <v>4305725</v>
      </c>
      <c r="Z90" s="9">
        <v>4310861</v>
      </c>
      <c r="AA90" s="9">
        <v>4312487</v>
      </c>
      <c r="AB90" s="9">
        <v>4313530</v>
      </c>
      <c r="AC90" s="9">
        <v>4311967</v>
      </c>
      <c r="AD90" s="9">
        <v>4309796</v>
      </c>
      <c r="AE90" s="9">
        <v>4302847</v>
      </c>
      <c r="AF90" s="9">
        <v>4289857</v>
      </c>
      <c r="AG90" s="9">
        <v>4275984</v>
      </c>
      <c r="AH90" s="9">
        <v>4262140</v>
      </c>
      <c r="AI90" s="9">
        <v>4246809</v>
      </c>
      <c r="AJ90" s="9">
        <v>4225316</v>
      </c>
      <c r="AK90" s="9">
        <v>4190669</v>
      </c>
    </row>
    <row r="91" spans="1:37" x14ac:dyDescent="0.3">
      <c r="A91" s="10" t="s">
        <v>44</v>
      </c>
      <c r="B91" s="4">
        <v>5.6</v>
      </c>
      <c r="C91" s="5" t="s">
        <v>61</v>
      </c>
      <c r="D91" s="5" t="s">
        <v>61</v>
      </c>
      <c r="E91" s="5" t="s">
        <v>61</v>
      </c>
      <c r="F91" s="5" t="s">
        <v>61</v>
      </c>
      <c r="G91" s="5" t="s">
        <v>61</v>
      </c>
      <c r="H91" s="5" t="s">
        <v>61</v>
      </c>
      <c r="I91" s="5" t="s">
        <v>61</v>
      </c>
      <c r="J91" s="5" t="s">
        <v>61</v>
      </c>
      <c r="K91" s="5" t="s">
        <v>61</v>
      </c>
      <c r="L91" s="5" t="s">
        <v>61</v>
      </c>
      <c r="M91" s="4">
        <v>4</v>
      </c>
      <c r="N91" s="4">
        <v>4</v>
      </c>
      <c r="O91" s="5" t="s">
        <v>61</v>
      </c>
      <c r="P91" s="5" t="s">
        <v>61</v>
      </c>
      <c r="Q91" s="5" t="s">
        <v>61</v>
      </c>
      <c r="R91" s="5" t="s">
        <v>61</v>
      </c>
      <c r="T91" s="8" t="s">
        <v>44</v>
      </c>
      <c r="U91" s="9">
        <v>56923524</v>
      </c>
      <c r="V91" s="9">
        <v>56960692</v>
      </c>
      <c r="W91" s="9">
        <v>56987507</v>
      </c>
      <c r="X91" s="9">
        <v>57130506</v>
      </c>
      <c r="Y91" s="9">
        <v>57495900</v>
      </c>
      <c r="Z91" s="9">
        <v>57874753</v>
      </c>
      <c r="AA91" s="9">
        <v>58064214</v>
      </c>
      <c r="AB91" s="9">
        <v>58223744</v>
      </c>
      <c r="AC91" s="9">
        <v>58652875</v>
      </c>
      <c r="AD91" s="9">
        <v>59000586</v>
      </c>
      <c r="AE91" s="9">
        <v>59190143</v>
      </c>
      <c r="AF91" s="9">
        <v>59364690</v>
      </c>
      <c r="AG91" s="9">
        <v>59394207</v>
      </c>
      <c r="AH91" s="9">
        <v>59685227</v>
      </c>
      <c r="AI91" s="9">
        <v>60782668</v>
      </c>
      <c r="AJ91" s="9">
        <v>60795612</v>
      </c>
      <c r="AK91" s="9">
        <v>60665551</v>
      </c>
    </row>
    <row r="92" spans="1:37" x14ac:dyDescent="0.3">
      <c r="A92" s="10" t="s">
        <v>45</v>
      </c>
      <c r="B92" s="5" t="s">
        <v>61</v>
      </c>
      <c r="C92" s="5" t="s">
        <v>61</v>
      </c>
      <c r="D92" s="5" t="s">
        <v>61</v>
      </c>
      <c r="E92" s="5" t="s">
        <v>61</v>
      </c>
      <c r="F92" s="5" t="s">
        <v>61</v>
      </c>
      <c r="G92" s="5" t="s">
        <v>61</v>
      </c>
      <c r="H92" s="5" t="s">
        <v>61</v>
      </c>
      <c r="I92" s="5" t="s">
        <v>61</v>
      </c>
      <c r="J92" s="5" t="s">
        <v>61</v>
      </c>
      <c r="K92" s="5" t="s">
        <v>61</v>
      </c>
      <c r="L92" s="5" t="s">
        <v>61</v>
      </c>
      <c r="M92" s="5" t="s">
        <v>61</v>
      </c>
      <c r="N92" s="5" t="s">
        <v>61</v>
      </c>
      <c r="O92" s="5" t="s">
        <v>61</v>
      </c>
      <c r="P92" s="5" t="s">
        <v>61</v>
      </c>
      <c r="Q92" s="5" t="s">
        <v>61</v>
      </c>
      <c r="R92" s="5" t="s">
        <v>61</v>
      </c>
      <c r="T92" s="8" t="s">
        <v>45</v>
      </c>
      <c r="U92" s="9">
        <v>690497</v>
      </c>
      <c r="V92" s="9">
        <v>697549</v>
      </c>
      <c r="W92" s="9">
        <v>705539</v>
      </c>
      <c r="X92" s="9">
        <v>713720</v>
      </c>
      <c r="Y92" s="9">
        <v>722893</v>
      </c>
      <c r="Z92" s="9">
        <v>733067</v>
      </c>
      <c r="AA92" s="9">
        <v>744013</v>
      </c>
      <c r="AB92" s="9">
        <v>757916</v>
      </c>
      <c r="AC92" s="9">
        <v>776333</v>
      </c>
      <c r="AD92" s="9">
        <v>796930</v>
      </c>
      <c r="AE92" s="9">
        <v>819140</v>
      </c>
      <c r="AF92" s="9">
        <v>839751</v>
      </c>
      <c r="AG92" s="9">
        <v>862011</v>
      </c>
      <c r="AH92" s="9">
        <v>865878</v>
      </c>
      <c r="AI92" s="9">
        <v>858000</v>
      </c>
      <c r="AJ92" s="9">
        <v>847008</v>
      </c>
      <c r="AK92" s="9">
        <v>848319</v>
      </c>
    </row>
    <row r="93" spans="1:37" x14ac:dyDescent="0.3">
      <c r="A93" s="3" t="s">
        <v>46</v>
      </c>
      <c r="B93" s="4">
        <v>10.1</v>
      </c>
      <c r="C93" s="4">
        <v>10.4</v>
      </c>
      <c r="D93" s="4">
        <v>11</v>
      </c>
      <c r="E93" s="4">
        <v>8.6999999999999993</v>
      </c>
      <c r="F93" s="4">
        <v>8.5</v>
      </c>
      <c r="G93" s="4">
        <v>8.1999999999999993</v>
      </c>
      <c r="H93" s="4">
        <v>7.9</v>
      </c>
      <c r="I93" s="4">
        <v>7.6</v>
      </c>
      <c r="J93" s="4">
        <v>7.3</v>
      </c>
      <c r="K93" s="4">
        <v>7.8</v>
      </c>
      <c r="L93" s="4">
        <v>6.4</v>
      </c>
      <c r="M93" s="4">
        <v>7.8</v>
      </c>
      <c r="N93" s="4">
        <v>7.3</v>
      </c>
      <c r="O93" s="4">
        <v>5.7</v>
      </c>
      <c r="P93" s="4">
        <v>5.9</v>
      </c>
      <c r="Q93" s="4">
        <v>5.3</v>
      </c>
      <c r="R93" s="4">
        <v>5.7</v>
      </c>
      <c r="T93" s="8" t="s">
        <v>46</v>
      </c>
      <c r="U93" s="9">
        <v>2381715</v>
      </c>
      <c r="V93" s="9">
        <v>2353384</v>
      </c>
      <c r="W93" s="9">
        <v>2320956</v>
      </c>
      <c r="X93" s="9">
        <v>2299390</v>
      </c>
      <c r="Y93" s="9">
        <v>2276520</v>
      </c>
      <c r="Z93" s="9">
        <v>2249724</v>
      </c>
      <c r="AA93" s="9">
        <v>2227874</v>
      </c>
      <c r="AB93" s="9">
        <v>2208840</v>
      </c>
      <c r="AC93" s="9">
        <v>2191810</v>
      </c>
      <c r="AD93" s="9">
        <v>2162834</v>
      </c>
      <c r="AE93" s="9">
        <v>2120504</v>
      </c>
      <c r="AF93" s="9">
        <v>2074605</v>
      </c>
      <c r="AG93" s="9">
        <v>2044813</v>
      </c>
      <c r="AH93" s="9">
        <v>2023825</v>
      </c>
      <c r="AI93" s="9">
        <v>2001468</v>
      </c>
      <c r="AJ93" s="9">
        <v>1986096</v>
      </c>
      <c r="AK93" s="9">
        <v>1968957</v>
      </c>
    </row>
    <row r="94" spans="1:37" x14ac:dyDescent="0.3">
      <c r="A94" s="3" t="s">
        <v>47</v>
      </c>
      <c r="B94" s="4">
        <v>9.8000000000000007</v>
      </c>
      <c r="C94" s="4">
        <v>8.1999999999999993</v>
      </c>
      <c r="D94" s="4">
        <v>9.8000000000000007</v>
      </c>
      <c r="E94" s="4">
        <v>8.1999999999999993</v>
      </c>
      <c r="F94" s="4">
        <v>8.5</v>
      </c>
      <c r="G94" s="4">
        <v>7.8</v>
      </c>
      <c r="H94" s="4">
        <v>7.7</v>
      </c>
      <c r="I94" s="4">
        <v>8</v>
      </c>
      <c r="J94" s="4">
        <v>7.4</v>
      </c>
      <c r="K94" s="4">
        <v>6.9</v>
      </c>
      <c r="L94" s="4">
        <v>6.5</v>
      </c>
      <c r="M94" s="4">
        <v>7</v>
      </c>
      <c r="N94" s="4">
        <v>5.3</v>
      </c>
      <c r="O94" s="4">
        <v>6.3</v>
      </c>
      <c r="P94" s="4">
        <v>6.2</v>
      </c>
      <c r="Q94" s="4">
        <v>5.7</v>
      </c>
      <c r="R94" s="4">
        <v>5.9</v>
      </c>
      <c r="T94" s="8" t="s">
        <v>47</v>
      </c>
      <c r="U94" s="9">
        <v>3512074</v>
      </c>
      <c r="V94" s="9">
        <v>3486998</v>
      </c>
      <c r="W94" s="9">
        <v>3454637</v>
      </c>
      <c r="X94" s="9">
        <v>3431497</v>
      </c>
      <c r="Y94" s="9">
        <v>3398929</v>
      </c>
      <c r="Z94" s="9">
        <v>3355220</v>
      </c>
      <c r="AA94" s="9">
        <v>3289835</v>
      </c>
      <c r="AB94" s="9">
        <v>3249983</v>
      </c>
      <c r="AC94" s="9">
        <v>3212605</v>
      </c>
      <c r="AD94" s="9">
        <v>3183856</v>
      </c>
      <c r="AE94" s="9">
        <v>3141976</v>
      </c>
      <c r="AF94" s="9">
        <v>3052588</v>
      </c>
      <c r="AG94" s="9">
        <v>3003641</v>
      </c>
      <c r="AH94" s="9">
        <v>2971905</v>
      </c>
      <c r="AI94" s="9">
        <v>2943472</v>
      </c>
      <c r="AJ94" s="9">
        <v>2921262</v>
      </c>
      <c r="AK94" s="9">
        <v>2888558</v>
      </c>
    </row>
    <row r="95" spans="1:37" x14ac:dyDescent="0.3">
      <c r="A95" s="3" t="s">
        <v>48</v>
      </c>
      <c r="B95" s="4">
        <v>7.3</v>
      </c>
      <c r="C95" s="4">
        <v>6.7</v>
      </c>
      <c r="D95" s="4">
        <v>6</v>
      </c>
      <c r="E95" s="4">
        <v>5.3</v>
      </c>
      <c r="F95" s="4">
        <v>4.9000000000000004</v>
      </c>
      <c r="G95" s="4">
        <v>4.8</v>
      </c>
      <c r="H95" s="4">
        <v>3.3</v>
      </c>
      <c r="I95" s="4">
        <v>4.4000000000000004</v>
      </c>
      <c r="J95" s="4">
        <v>4.3</v>
      </c>
      <c r="K95" s="4">
        <v>6.4</v>
      </c>
      <c r="L95" s="4">
        <v>4.8</v>
      </c>
      <c r="M95" s="4">
        <v>6.2</v>
      </c>
      <c r="N95" s="4">
        <v>6.1</v>
      </c>
      <c r="O95" s="4">
        <v>8.1</v>
      </c>
      <c r="P95" s="4">
        <v>6.6</v>
      </c>
      <c r="Q95" s="4">
        <v>9.6</v>
      </c>
      <c r="R95" s="4">
        <v>8.1</v>
      </c>
      <c r="T95" s="8" t="s">
        <v>48</v>
      </c>
      <c r="U95" s="9">
        <v>433600</v>
      </c>
      <c r="V95" s="9">
        <v>439000</v>
      </c>
      <c r="W95" s="9">
        <v>444050</v>
      </c>
      <c r="X95" s="9">
        <v>448300</v>
      </c>
      <c r="Y95" s="9">
        <v>454960</v>
      </c>
      <c r="Z95" s="9">
        <v>461230</v>
      </c>
      <c r="AA95" s="9">
        <v>469086</v>
      </c>
      <c r="AB95" s="9">
        <v>476187</v>
      </c>
      <c r="AC95" s="9">
        <v>483799</v>
      </c>
      <c r="AD95" s="9">
        <v>493500</v>
      </c>
      <c r="AE95" s="9">
        <v>502066</v>
      </c>
      <c r="AF95" s="9">
        <v>511840</v>
      </c>
      <c r="AG95" s="9">
        <v>524853</v>
      </c>
      <c r="AH95" s="9">
        <v>537039</v>
      </c>
      <c r="AI95" s="9">
        <v>549680</v>
      </c>
      <c r="AJ95" s="9">
        <v>562958</v>
      </c>
      <c r="AK95" s="9">
        <v>576249</v>
      </c>
    </row>
    <row r="96" spans="1:37" x14ac:dyDescent="0.3">
      <c r="A96" s="3" t="s">
        <v>49</v>
      </c>
      <c r="B96" s="4">
        <v>10</v>
      </c>
      <c r="C96" s="4">
        <v>9.5</v>
      </c>
      <c r="D96" s="4">
        <v>9.1</v>
      </c>
      <c r="E96" s="4">
        <v>9.1</v>
      </c>
      <c r="F96" s="4">
        <v>8.3000000000000007</v>
      </c>
      <c r="G96" s="4">
        <v>7.8</v>
      </c>
      <c r="H96" s="4">
        <v>7.6</v>
      </c>
      <c r="I96" s="4">
        <v>7.8</v>
      </c>
      <c r="J96" s="4">
        <v>7</v>
      </c>
      <c r="K96" s="4">
        <v>7.7</v>
      </c>
      <c r="L96" s="4">
        <v>6.9</v>
      </c>
      <c r="M96" s="4">
        <v>6.6</v>
      </c>
      <c r="N96" s="4">
        <v>6.3</v>
      </c>
      <c r="O96" s="4">
        <v>6.4</v>
      </c>
      <c r="P96" s="4">
        <v>6.2</v>
      </c>
      <c r="Q96" s="4">
        <v>6.1</v>
      </c>
      <c r="R96" s="4">
        <v>5.8</v>
      </c>
      <c r="T96" s="8" t="s">
        <v>49</v>
      </c>
      <c r="U96" s="9">
        <v>10221644</v>
      </c>
      <c r="V96" s="9">
        <v>10200298</v>
      </c>
      <c r="W96" s="9">
        <v>10174853</v>
      </c>
      <c r="X96" s="9">
        <v>10142362</v>
      </c>
      <c r="Y96" s="9">
        <v>10116742</v>
      </c>
      <c r="Z96" s="9">
        <v>10097549</v>
      </c>
      <c r="AA96" s="9">
        <v>10076581</v>
      </c>
      <c r="AB96" s="9">
        <v>10066158</v>
      </c>
      <c r="AC96" s="9">
        <v>10045401</v>
      </c>
      <c r="AD96" s="9">
        <v>10030975</v>
      </c>
      <c r="AE96" s="9">
        <v>10014324</v>
      </c>
      <c r="AF96" s="9">
        <v>9985722</v>
      </c>
      <c r="AG96" s="9">
        <v>9931925</v>
      </c>
      <c r="AH96" s="9">
        <v>9908798</v>
      </c>
      <c r="AI96" s="9">
        <v>9877365</v>
      </c>
      <c r="AJ96" s="9">
        <v>9855571</v>
      </c>
      <c r="AK96" s="9">
        <v>9830485</v>
      </c>
    </row>
    <row r="97" spans="1:37" x14ac:dyDescent="0.3">
      <c r="A97" s="10" t="s">
        <v>50</v>
      </c>
      <c r="B97" s="5" t="s">
        <v>61</v>
      </c>
      <c r="C97" s="5" t="s">
        <v>61</v>
      </c>
      <c r="D97" s="5" t="s">
        <v>61</v>
      </c>
      <c r="E97" s="5" t="s">
        <v>61</v>
      </c>
      <c r="F97" s="5" t="s">
        <v>61</v>
      </c>
      <c r="G97" s="5" t="s">
        <v>61</v>
      </c>
      <c r="H97" s="4">
        <v>3.7</v>
      </c>
      <c r="I97" s="4">
        <v>6.9</v>
      </c>
      <c r="J97" s="4">
        <v>10.9</v>
      </c>
      <c r="K97" s="4">
        <v>7.7</v>
      </c>
      <c r="L97" s="4">
        <v>7.4</v>
      </c>
      <c r="M97" s="4">
        <v>8.6</v>
      </c>
      <c r="N97" s="5" t="s">
        <v>61</v>
      </c>
      <c r="O97" s="5" t="s">
        <v>61</v>
      </c>
      <c r="P97" s="5" t="s">
        <v>61</v>
      </c>
      <c r="Q97" s="5" t="s">
        <v>61</v>
      </c>
      <c r="R97" s="5" t="s">
        <v>61</v>
      </c>
      <c r="T97" s="8" t="s">
        <v>50</v>
      </c>
      <c r="U97" s="9">
        <v>388759</v>
      </c>
      <c r="V97" s="9">
        <v>391415</v>
      </c>
      <c r="W97" s="9">
        <v>394641</v>
      </c>
      <c r="X97" s="9">
        <v>397296</v>
      </c>
      <c r="Y97" s="9">
        <v>399867</v>
      </c>
      <c r="Z97" s="9">
        <v>402668</v>
      </c>
      <c r="AA97" s="9">
        <v>404999</v>
      </c>
      <c r="AB97" s="9">
        <v>405616</v>
      </c>
      <c r="AC97" s="9">
        <v>407832</v>
      </c>
      <c r="AD97" s="9">
        <v>410926</v>
      </c>
      <c r="AE97" s="9">
        <v>414027</v>
      </c>
      <c r="AF97" s="9">
        <v>414989</v>
      </c>
      <c r="AG97" s="9">
        <v>417546</v>
      </c>
      <c r="AH97" s="9">
        <v>422509</v>
      </c>
      <c r="AI97" s="9">
        <v>429424</v>
      </c>
      <c r="AJ97" s="9">
        <v>439691</v>
      </c>
      <c r="AK97" s="9">
        <v>450415</v>
      </c>
    </row>
    <row r="98" spans="1:37" x14ac:dyDescent="0.3">
      <c r="A98" s="10" t="s">
        <v>51</v>
      </c>
      <c r="B98" s="5" t="s">
        <v>61</v>
      </c>
      <c r="C98" s="5" t="s">
        <v>61</v>
      </c>
      <c r="D98" s="5" t="s">
        <v>61</v>
      </c>
      <c r="E98" s="4">
        <v>7.4</v>
      </c>
      <c r="F98" s="4">
        <v>6.6</v>
      </c>
      <c r="G98" s="4">
        <v>6.9</v>
      </c>
      <c r="H98" s="4">
        <v>6</v>
      </c>
      <c r="I98" s="5" t="s">
        <v>61</v>
      </c>
      <c r="J98" s="4">
        <v>6.3</v>
      </c>
      <c r="K98" s="5" t="s">
        <v>61</v>
      </c>
      <c r="L98" s="4">
        <v>5.6</v>
      </c>
      <c r="M98" s="4">
        <v>5.5</v>
      </c>
      <c r="N98" s="4">
        <v>5.3</v>
      </c>
      <c r="O98" s="4">
        <v>5</v>
      </c>
      <c r="P98" s="4">
        <v>4.5999999999999996</v>
      </c>
      <c r="Q98" s="4">
        <v>4.5999999999999996</v>
      </c>
      <c r="R98" s="4">
        <v>4.8</v>
      </c>
      <c r="T98" s="8" t="s">
        <v>51</v>
      </c>
      <c r="U98" s="9">
        <v>15863950</v>
      </c>
      <c r="V98" s="9">
        <v>15987075</v>
      </c>
      <c r="W98" s="9">
        <v>16105285</v>
      </c>
      <c r="X98" s="9">
        <v>16192572</v>
      </c>
      <c r="Y98" s="9">
        <v>16258032</v>
      </c>
      <c r="Z98" s="9">
        <v>16305526</v>
      </c>
      <c r="AA98" s="9">
        <v>16334210</v>
      </c>
      <c r="AB98" s="9">
        <v>16357992</v>
      </c>
      <c r="AC98" s="9">
        <v>16405399</v>
      </c>
      <c r="AD98" s="9">
        <v>16485787</v>
      </c>
      <c r="AE98" s="9">
        <v>16574989</v>
      </c>
      <c r="AF98" s="9">
        <v>16655799</v>
      </c>
      <c r="AG98" s="9">
        <v>16730348</v>
      </c>
      <c r="AH98" s="9">
        <v>16779575</v>
      </c>
      <c r="AI98" s="9">
        <v>16829289</v>
      </c>
      <c r="AJ98" s="9">
        <v>16900726</v>
      </c>
      <c r="AK98" s="9">
        <v>16979120</v>
      </c>
    </row>
    <row r="99" spans="1:37" x14ac:dyDescent="0.3">
      <c r="A99" s="10" t="s">
        <v>52</v>
      </c>
      <c r="B99" s="4">
        <v>6.7</v>
      </c>
      <c r="C99" s="4">
        <v>6.2</v>
      </c>
      <c r="D99" s="4">
        <v>6.4</v>
      </c>
      <c r="E99" s="4">
        <v>6.4</v>
      </c>
      <c r="F99" s="4">
        <v>6</v>
      </c>
      <c r="G99" s="4">
        <v>5.9</v>
      </c>
      <c r="H99" s="4">
        <v>5.9</v>
      </c>
      <c r="I99" s="4">
        <v>5.9</v>
      </c>
      <c r="J99" s="4">
        <v>5.3</v>
      </c>
      <c r="K99" s="4">
        <v>4.5</v>
      </c>
      <c r="L99" s="4">
        <v>5.9</v>
      </c>
      <c r="M99" s="4">
        <v>5.7</v>
      </c>
      <c r="N99" s="4">
        <v>5.0999999999999996</v>
      </c>
      <c r="O99" s="4">
        <v>5.4</v>
      </c>
      <c r="P99" s="5" t="s">
        <v>61</v>
      </c>
      <c r="Q99" s="5" t="s">
        <v>61</v>
      </c>
      <c r="R99" s="5" t="s">
        <v>61</v>
      </c>
      <c r="T99" s="8" t="s">
        <v>52</v>
      </c>
      <c r="U99" s="9">
        <v>8002186</v>
      </c>
      <c r="V99" s="9">
        <v>8020946</v>
      </c>
      <c r="W99" s="9">
        <v>8063640</v>
      </c>
      <c r="X99" s="9">
        <v>8100273</v>
      </c>
      <c r="Y99" s="9">
        <v>8142573</v>
      </c>
      <c r="Z99" s="9">
        <v>8201359</v>
      </c>
      <c r="AA99" s="9">
        <v>8254298</v>
      </c>
      <c r="AB99" s="9">
        <v>8282984</v>
      </c>
      <c r="AC99" s="9">
        <v>8307989</v>
      </c>
      <c r="AD99" s="9">
        <v>8335003</v>
      </c>
      <c r="AE99" s="9">
        <v>8351643</v>
      </c>
      <c r="AF99" s="9">
        <v>8375164</v>
      </c>
      <c r="AG99" s="9">
        <v>8408121</v>
      </c>
      <c r="AH99" s="9">
        <v>8451860</v>
      </c>
      <c r="AI99" s="9">
        <v>8507786</v>
      </c>
      <c r="AJ99" s="9">
        <v>8584926</v>
      </c>
      <c r="AK99" s="9">
        <v>8700471</v>
      </c>
    </row>
    <row r="100" spans="1:37" x14ac:dyDescent="0.3">
      <c r="A100" s="10" t="s">
        <v>53</v>
      </c>
      <c r="B100" s="4">
        <v>8.4</v>
      </c>
      <c r="C100" s="4">
        <v>8.1</v>
      </c>
      <c r="D100" s="4">
        <v>7.6</v>
      </c>
      <c r="E100" s="4">
        <v>7.5</v>
      </c>
      <c r="F100" s="4">
        <v>7.3</v>
      </c>
      <c r="G100" s="4">
        <v>6.9</v>
      </c>
      <c r="H100" s="4">
        <v>6.8</v>
      </c>
      <c r="I100" s="4">
        <v>6.7</v>
      </c>
      <c r="J100" s="4">
        <v>6.3</v>
      </c>
      <c r="K100" s="4">
        <v>5.8</v>
      </c>
      <c r="L100" s="4">
        <v>5.6</v>
      </c>
      <c r="M100" s="4">
        <v>5.5</v>
      </c>
      <c r="N100" s="4">
        <v>5.4</v>
      </c>
      <c r="O100" s="4">
        <v>5</v>
      </c>
      <c r="P100" s="4">
        <v>4.5</v>
      </c>
      <c r="Q100" s="5" t="s">
        <v>61</v>
      </c>
      <c r="R100" s="5" t="s">
        <v>61</v>
      </c>
      <c r="T100" s="8" t="s">
        <v>53</v>
      </c>
      <c r="U100" s="9">
        <v>38263303</v>
      </c>
      <c r="V100" s="9">
        <v>38253955</v>
      </c>
      <c r="W100" s="9">
        <v>38242197</v>
      </c>
      <c r="X100" s="9">
        <v>38218531</v>
      </c>
      <c r="Y100" s="9">
        <v>38190608</v>
      </c>
      <c r="Z100" s="9">
        <v>38173835</v>
      </c>
      <c r="AA100" s="9">
        <v>38157055</v>
      </c>
      <c r="AB100" s="9">
        <v>38125479</v>
      </c>
      <c r="AC100" s="9">
        <v>38115641</v>
      </c>
      <c r="AD100" s="9">
        <v>38135876</v>
      </c>
      <c r="AE100" s="9">
        <v>38022869</v>
      </c>
      <c r="AF100" s="9">
        <v>38062718</v>
      </c>
      <c r="AG100" s="9">
        <v>38063792</v>
      </c>
      <c r="AH100" s="9">
        <v>38062535</v>
      </c>
      <c r="AI100" s="9">
        <v>38017856</v>
      </c>
      <c r="AJ100" s="9">
        <v>38005614</v>
      </c>
      <c r="AK100" s="9">
        <v>37967209</v>
      </c>
    </row>
    <row r="101" spans="1:37" x14ac:dyDescent="0.3">
      <c r="A101" s="3" t="s">
        <v>54</v>
      </c>
      <c r="B101" s="4">
        <v>6.2</v>
      </c>
      <c r="C101" s="4">
        <v>5.6</v>
      </c>
      <c r="D101" s="4">
        <v>6</v>
      </c>
      <c r="E101" s="4">
        <v>5.0999999999999996</v>
      </c>
      <c r="F101" s="4">
        <v>4.4000000000000004</v>
      </c>
      <c r="G101" s="4">
        <v>4.3</v>
      </c>
      <c r="H101" s="4">
        <v>4.5999999999999996</v>
      </c>
      <c r="I101" s="4">
        <v>4.4000000000000004</v>
      </c>
      <c r="J101" s="4">
        <v>4</v>
      </c>
      <c r="K101" s="4">
        <v>4.5999999999999996</v>
      </c>
      <c r="L101" s="4">
        <v>3.5</v>
      </c>
      <c r="M101" s="4">
        <v>3.8</v>
      </c>
      <c r="N101" s="4">
        <v>4.2</v>
      </c>
      <c r="O101" s="4">
        <v>3.4</v>
      </c>
      <c r="P101" s="4">
        <v>4.0999999999999996</v>
      </c>
      <c r="Q101" s="4">
        <v>3.7</v>
      </c>
      <c r="R101" s="4">
        <v>3.7</v>
      </c>
      <c r="T101" s="8" t="s">
        <v>54</v>
      </c>
      <c r="U101" s="9">
        <v>10249022</v>
      </c>
      <c r="V101" s="9">
        <v>10330774</v>
      </c>
      <c r="W101" s="9">
        <v>10394669</v>
      </c>
      <c r="X101" s="9">
        <v>10444592</v>
      </c>
      <c r="Y101" s="9">
        <v>10473050</v>
      </c>
      <c r="Z101" s="9">
        <v>10494672</v>
      </c>
      <c r="AA101" s="9">
        <v>10511988</v>
      </c>
      <c r="AB101" s="9">
        <v>10532588</v>
      </c>
      <c r="AC101" s="9">
        <v>10553339</v>
      </c>
      <c r="AD101" s="9">
        <v>10563014</v>
      </c>
      <c r="AE101" s="9">
        <v>10573479</v>
      </c>
      <c r="AF101" s="9">
        <v>10572721</v>
      </c>
      <c r="AG101" s="9">
        <v>10542398</v>
      </c>
      <c r="AH101" s="9">
        <v>10487289</v>
      </c>
      <c r="AI101" s="9">
        <v>10427301</v>
      </c>
      <c r="AJ101" s="9">
        <v>10374822</v>
      </c>
      <c r="AK101" s="9">
        <v>10341330</v>
      </c>
    </row>
    <row r="102" spans="1:37" x14ac:dyDescent="0.3">
      <c r="A102" s="3" t="s">
        <v>55</v>
      </c>
      <c r="B102" s="4">
        <v>12.1</v>
      </c>
      <c r="C102" s="4">
        <v>11.9</v>
      </c>
      <c r="D102" s="4">
        <v>11.9</v>
      </c>
      <c r="E102" s="4">
        <v>11.9</v>
      </c>
      <c r="F102" s="4">
        <v>12.8</v>
      </c>
      <c r="G102" s="4">
        <v>11.6</v>
      </c>
      <c r="H102" s="4">
        <v>10.6</v>
      </c>
      <c r="I102" s="4">
        <v>9.4</v>
      </c>
      <c r="J102" s="4">
        <v>8.6</v>
      </c>
      <c r="K102" s="4">
        <v>8</v>
      </c>
      <c r="L102" s="4">
        <v>7.7</v>
      </c>
      <c r="M102" s="4">
        <v>7.6</v>
      </c>
      <c r="N102" s="4">
        <v>7</v>
      </c>
      <c r="O102" s="4">
        <v>7.8</v>
      </c>
      <c r="P102" s="4">
        <v>7.2</v>
      </c>
      <c r="Q102" s="4">
        <v>6.7</v>
      </c>
      <c r="R102" s="4">
        <v>6.3</v>
      </c>
      <c r="T102" s="8" t="s">
        <v>55</v>
      </c>
      <c r="U102" s="9">
        <v>22455485</v>
      </c>
      <c r="V102" s="9">
        <v>22430457</v>
      </c>
      <c r="W102" s="9">
        <v>21833483</v>
      </c>
      <c r="X102" s="9">
        <v>21627509</v>
      </c>
      <c r="Y102" s="9">
        <v>21521142</v>
      </c>
      <c r="Z102" s="9">
        <v>21382354</v>
      </c>
      <c r="AA102" s="9">
        <v>21257016</v>
      </c>
      <c r="AB102" s="9">
        <v>21130503</v>
      </c>
      <c r="AC102" s="9">
        <v>20635460</v>
      </c>
      <c r="AD102" s="9">
        <v>20440290</v>
      </c>
      <c r="AE102" s="9">
        <v>20294683</v>
      </c>
      <c r="AF102" s="9">
        <v>20199059</v>
      </c>
      <c r="AG102" s="9">
        <v>20095996</v>
      </c>
      <c r="AH102" s="9">
        <v>20020074</v>
      </c>
      <c r="AI102" s="9">
        <v>19947311</v>
      </c>
      <c r="AJ102" s="9">
        <v>19870647</v>
      </c>
      <c r="AK102" s="9">
        <v>19760314</v>
      </c>
    </row>
    <row r="103" spans="1:37" x14ac:dyDescent="0.3">
      <c r="A103" s="3" t="s">
        <v>56</v>
      </c>
      <c r="B103" s="4">
        <v>7</v>
      </c>
      <c r="C103" s="4">
        <v>7.2</v>
      </c>
      <c r="D103" s="4">
        <v>7.7</v>
      </c>
      <c r="E103" s="4">
        <v>7.7</v>
      </c>
      <c r="F103" s="4">
        <v>5.4</v>
      </c>
      <c r="G103" s="4">
        <v>6.6</v>
      </c>
      <c r="H103" s="4">
        <v>6.2</v>
      </c>
      <c r="I103" s="4">
        <v>4.9000000000000004</v>
      </c>
      <c r="J103" s="4">
        <v>4.7</v>
      </c>
      <c r="K103" s="4">
        <v>4.2</v>
      </c>
      <c r="L103" s="4">
        <v>4.0999999999999996</v>
      </c>
      <c r="M103" s="4">
        <v>4.3</v>
      </c>
      <c r="N103" s="4">
        <v>3.1</v>
      </c>
      <c r="O103" s="4">
        <v>4.3</v>
      </c>
      <c r="P103" s="5" t="s">
        <v>61</v>
      </c>
      <c r="Q103" s="4">
        <v>3.2</v>
      </c>
      <c r="R103" s="4">
        <v>4.2</v>
      </c>
      <c r="T103" s="8" t="s">
        <v>56</v>
      </c>
      <c r="U103" s="9">
        <v>1987755</v>
      </c>
      <c r="V103" s="9">
        <v>1990094</v>
      </c>
      <c r="W103" s="9">
        <v>1994026</v>
      </c>
      <c r="X103" s="9">
        <v>1995033</v>
      </c>
      <c r="Y103" s="9">
        <v>1996433</v>
      </c>
      <c r="Z103" s="9">
        <v>1997590</v>
      </c>
      <c r="AA103" s="9">
        <v>2003358</v>
      </c>
      <c r="AB103" s="9">
        <v>2010377</v>
      </c>
      <c r="AC103" s="9">
        <v>2010269</v>
      </c>
      <c r="AD103" s="9">
        <v>2032362</v>
      </c>
      <c r="AE103" s="9">
        <v>2046976</v>
      </c>
      <c r="AF103" s="9">
        <v>2050189</v>
      </c>
      <c r="AG103" s="9">
        <v>2055496</v>
      </c>
      <c r="AH103" s="9">
        <v>2058821</v>
      </c>
      <c r="AI103" s="9">
        <v>2061085</v>
      </c>
      <c r="AJ103" s="9">
        <v>2062874</v>
      </c>
      <c r="AK103" s="9">
        <v>2064188</v>
      </c>
    </row>
    <row r="104" spans="1:37" x14ac:dyDescent="0.3">
      <c r="A104" s="3" t="s">
        <v>57</v>
      </c>
      <c r="B104" s="4">
        <v>7.5</v>
      </c>
      <c r="C104" s="4">
        <v>7.2</v>
      </c>
      <c r="D104" s="4">
        <v>7.1</v>
      </c>
      <c r="E104" s="4">
        <v>7.6</v>
      </c>
      <c r="F104" s="4">
        <v>6.7</v>
      </c>
      <c r="G104" s="4">
        <v>6.4</v>
      </c>
      <c r="H104" s="4">
        <v>6.4</v>
      </c>
      <c r="I104" s="4">
        <v>6.1</v>
      </c>
      <c r="J104" s="4">
        <v>6.3</v>
      </c>
      <c r="K104" s="4">
        <v>5.8</v>
      </c>
      <c r="L104" s="4">
        <v>5.4</v>
      </c>
      <c r="M104" s="4">
        <v>5</v>
      </c>
      <c r="N104" s="4">
        <v>5.3</v>
      </c>
      <c r="O104" s="5" t="s">
        <v>61</v>
      </c>
      <c r="P104" s="4">
        <v>5.4</v>
      </c>
      <c r="Q104" s="4">
        <v>5.4</v>
      </c>
      <c r="R104" s="4">
        <v>4.4000000000000004</v>
      </c>
      <c r="T104" s="8" t="s">
        <v>57</v>
      </c>
      <c r="U104" s="9">
        <v>5398657</v>
      </c>
      <c r="V104" s="9">
        <v>5378783</v>
      </c>
      <c r="W104" s="9">
        <v>5378951</v>
      </c>
      <c r="X104" s="9">
        <v>5374873</v>
      </c>
      <c r="Y104" s="9">
        <v>5371875</v>
      </c>
      <c r="Z104" s="9">
        <v>5372685</v>
      </c>
      <c r="AA104" s="9">
        <v>5372928</v>
      </c>
      <c r="AB104" s="9">
        <v>5373180</v>
      </c>
      <c r="AC104" s="9">
        <v>5376064</v>
      </c>
      <c r="AD104" s="9">
        <v>5382401</v>
      </c>
      <c r="AE104" s="9">
        <v>5390410</v>
      </c>
      <c r="AF104" s="9">
        <v>5392446</v>
      </c>
      <c r="AG104" s="9">
        <v>5404322</v>
      </c>
      <c r="AH104" s="9">
        <v>5410836</v>
      </c>
      <c r="AI104" s="9">
        <v>5415949</v>
      </c>
      <c r="AJ104" s="9">
        <v>5421349</v>
      </c>
      <c r="AK104" s="9">
        <v>5426252</v>
      </c>
    </row>
    <row r="105" spans="1:37" x14ac:dyDescent="0.3">
      <c r="A105" s="3" t="s">
        <v>58</v>
      </c>
      <c r="B105" s="4">
        <v>5.8</v>
      </c>
      <c r="C105" s="4">
        <v>5.2</v>
      </c>
      <c r="D105" s="4">
        <v>4.9000000000000004</v>
      </c>
      <c r="E105" s="4">
        <v>4.8</v>
      </c>
      <c r="F105" s="4">
        <v>4</v>
      </c>
      <c r="G105" s="4">
        <v>3.7</v>
      </c>
      <c r="H105" s="4">
        <v>3.9</v>
      </c>
      <c r="I105" s="4">
        <v>4.0999999999999996</v>
      </c>
      <c r="J105" s="4">
        <v>3.6</v>
      </c>
      <c r="K105" s="4">
        <v>3.7</v>
      </c>
      <c r="L105" s="4">
        <v>3.2</v>
      </c>
      <c r="M105" s="4">
        <v>3.2</v>
      </c>
      <c r="N105" s="4">
        <v>3.1</v>
      </c>
      <c r="O105" s="4">
        <v>2.7</v>
      </c>
      <c r="P105" s="4">
        <v>4.9000000000000004</v>
      </c>
      <c r="Q105" s="4">
        <v>3</v>
      </c>
      <c r="R105" s="4">
        <v>3.2</v>
      </c>
      <c r="T105" s="8" t="s">
        <v>58</v>
      </c>
      <c r="U105" s="9">
        <v>5171302</v>
      </c>
      <c r="V105" s="9">
        <v>5181115</v>
      </c>
      <c r="W105" s="9">
        <v>5194901</v>
      </c>
      <c r="X105" s="9">
        <v>5206295</v>
      </c>
      <c r="Y105" s="9">
        <v>5219732</v>
      </c>
      <c r="Z105" s="9">
        <v>5236611</v>
      </c>
      <c r="AA105" s="9">
        <v>5255580</v>
      </c>
      <c r="AB105" s="9">
        <v>5276955</v>
      </c>
      <c r="AC105" s="9">
        <v>5300484</v>
      </c>
      <c r="AD105" s="9">
        <v>5326314</v>
      </c>
      <c r="AE105" s="9">
        <v>5351427</v>
      </c>
      <c r="AF105" s="9">
        <v>5375276</v>
      </c>
      <c r="AG105" s="9">
        <v>5401267</v>
      </c>
      <c r="AH105" s="9">
        <v>5426674</v>
      </c>
      <c r="AI105" s="9">
        <v>5451270</v>
      </c>
      <c r="AJ105" s="9">
        <v>5471753</v>
      </c>
      <c r="AK105" s="9">
        <v>5487308</v>
      </c>
    </row>
    <row r="106" spans="1:37" x14ac:dyDescent="0.3">
      <c r="A106" s="3" t="s">
        <v>59</v>
      </c>
      <c r="B106" s="4">
        <v>5.6</v>
      </c>
      <c r="C106" s="4">
        <v>5.7</v>
      </c>
      <c r="D106" s="4">
        <v>5.3</v>
      </c>
      <c r="E106" s="4">
        <v>5.2</v>
      </c>
      <c r="F106" s="4">
        <v>5</v>
      </c>
      <c r="G106" s="4">
        <v>4.0999999999999996</v>
      </c>
      <c r="H106" s="4">
        <v>4.4000000000000004</v>
      </c>
      <c r="I106" s="4">
        <v>4.3</v>
      </c>
      <c r="J106" s="4">
        <v>4.9000000000000004</v>
      </c>
      <c r="K106" s="4">
        <v>5.2</v>
      </c>
      <c r="L106" s="4">
        <v>4.8</v>
      </c>
      <c r="M106" s="4">
        <v>4.7</v>
      </c>
      <c r="N106" s="4">
        <v>5.0999999999999996</v>
      </c>
      <c r="O106" s="4">
        <v>5.2</v>
      </c>
      <c r="P106" s="4">
        <v>5.0999999999999996</v>
      </c>
      <c r="Q106" s="4">
        <v>5</v>
      </c>
      <c r="R106" s="4">
        <v>4.7</v>
      </c>
      <c r="T106" s="8" t="s">
        <v>59</v>
      </c>
      <c r="U106" s="9">
        <v>8861426</v>
      </c>
      <c r="V106" s="9">
        <v>8882792</v>
      </c>
      <c r="W106" s="9">
        <v>8909128</v>
      </c>
      <c r="X106" s="9">
        <v>8940788</v>
      </c>
      <c r="Y106" s="9">
        <v>8975670</v>
      </c>
      <c r="Z106" s="9">
        <v>9011392</v>
      </c>
      <c r="AA106" s="9">
        <v>9047752</v>
      </c>
      <c r="AB106" s="9">
        <v>9113257</v>
      </c>
      <c r="AC106" s="9">
        <v>9182927</v>
      </c>
      <c r="AD106" s="9">
        <v>9256347</v>
      </c>
      <c r="AE106" s="9">
        <v>9340682</v>
      </c>
      <c r="AF106" s="9">
        <v>9415570</v>
      </c>
      <c r="AG106" s="9">
        <v>9482855</v>
      </c>
      <c r="AH106" s="9">
        <v>9555893</v>
      </c>
      <c r="AI106" s="9">
        <v>9644864</v>
      </c>
      <c r="AJ106" s="9">
        <v>9747355</v>
      </c>
      <c r="AK106" s="9">
        <v>9851017</v>
      </c>
    </row>
    <row r="107" spans="1:37" x14ac:dyDescent="0.3">
      <c r="A107" s="10" t="s">
        <v>60</v>
      </c>
      <c r="B107" s="4">
        <v>8.1</v>
      </c>
      <c r="C107" s="5" t="s">
        <v>61</v>
      </c>
      <c r="D107" s="5" t="s">
        <v>61</v>
      </c>
      <c r="E107" s="5" t="s">
        <v>61</v>
      </c>
      <c r="F107" s="4">
        <v>8.1</v>
      </c>
      <c r="G107" s="5" t="s">
        <v>61</v>
      </c>
      <c r="H107" s="5" t="s">
        <v>61</v>
      </c>
      <c r="I107" s="4">
        <v>7.7</v>
      </c>
      <c r="J107" s="4">
        <v>7.5</v>
      </c>
      <c r="K107" s="4">
        <v>7.6</v>
      </c>
      <c r="L107" s="4">
        <v>7.4</v>
      </c>
      <c r="M107" s="4">
        <v>7.4</v>
      </c>
      <c r="N107" s="5" t="s">
        <v>61</v>
      </c>
      <c r="O107" s="4">
        <v>6.7</v>
      </c>
      <c r="P107" s="4">
        <v>6.7</v>
      </c>
      <c r="Q107" s="4">
        <v>6.5</v>
      </c>
      <c r="R107" s="5" t="s">
        <v>61</v>
      </c>
      <c r="T107" s="8" t="s">
        <v>60</v>
      </c>
      <c r="U107" s="9">
        <v>58785246</v>
      </c>
      <c r="V107" s="9">
        <v>58999781</v>
      </c>
      <c r="W107" s="9">
        <v>59239564</v>
      </c>
      <c r="X107" s="9">
        <v>59501394</v>
      </c>
      <c r="Y107" s="9">
        <v>59793759</v>
      </c>
      <c r="Z107" s="9">
        <v>60182050</v>
      </c>
      <c r="AA107" s="9">
        <v>60620361</v>
      </c>
      <c r="AB107" s="9">
        <v>61073279</v>
      </c>
      <c r="AC107" s="9">
        <v>61571647</v>
      </c>
      <c r="AD107" s="9">
        <v>62042343</v>
      </c>
      <c r="AE107" s="9">
        <v>62510197</v>
      </c>
      <c r="AF107" s="9">
        <v>63022532</v>
      </c>
      <c r="AG107" s="9">
        <v>63495303</v>
      </c>
      <c r="AH107" s="9">
        <v>63905297</v>
      </c>
      <c r="AI107" s="9">
        <v>64351155</v>
      </c>
      <c r="AJ107" s="9">
        <v>64875165</v>
      </c>
      <c r="AK107" s="9">
        <v>65382556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zoomScaleNormal="100" workbookViewId="0"/>
  </sheetViews>
  <sheetFormatPr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>
        <v>43215.736597222218</v>
      </c>
    </row>
    <row r="4" spans="1:18" x14ac:dyDescent="0.3">
      <c r="A4" s="1" t="s">
        <v>2</v>
      </c>
      <c r="B4" s="2">
        <v>43216.376673923616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10" spans="1:18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3">
      <c r="A11" s="3" t="s">
        <v>27</v>
      </c>
      <c r="B11" s="5" t="s">
        <v>62</v>
      </c>
      <c r="C11" s="5" t="s">
        <v>62</v>
      </c>
      <c r="D11" s="5" t="s">
        <v>62</v>
      </c>
      <c r="E11" s="5" t="s">
        <v>62</v>
      </c>
      <c r="F11" s="5" t="s">
        <v>62</v>
      </c>
      <c r="G11" s="5" t="s">
        <v>62</v>
      </c>
      <c r="H11" s="5" t="s">
        <v>62</v>
      </c>
      <c r="I11" s="5" t="s">
        <v>62</v>
      </c>
      <c r="J11" s="5" t="s">
        <v>62</v>
      </c>
      <c r="K11" s="5" t="s">
        <v>62</v>
      </c>
      <c r="L11" s="5" t="s">
        <v>62</v>
      </c>
      <c r="M11" s="5" t="s">
        <v>62</v>
      </c>
      <c r="N11" s="5" t="s">
        <v>62</v>
      </c>
      <c r="O11" s="5" t="s">
        <v>62</v>
      </c>
      <c r="P11" s="5" t="s">
        <v>62</v>
      </c>
      <c r="Q11" s="5" t="s">
        <v>62</v>
      </c>
      <c r="R11" s="5" t="s">
        <v>62</v>
      </c>
    </row>
    <row r="12" spans="1:18" x14ac:dyDescent="0.3">
      <c r="A12" s="3" t="s">
        <v>28</v>
      </c>
      <c r="B12" s="5" t="s">
        <v>62</v>
      </c>
      <c r="C12" s="5" t="s">
        <v>62</v>
      </c>
      <c r="D12" s="5" t="s">
        <v>62</v>
      </c>
      <c r="E12" s="5" t="s">
        <v>62</v>
      </c>
      <c r="F12" s="5" t="s">
        <v>62</v>
      </c>
      <c r="G12" s="5" t="s">
        <v>62</v>
      </c>
      <c r="H12" s="5" t="s">
        <v>62</v>
      </c>
      <c r="I12" s="5" t="s">
        <v>62</v>
      </c>
      <c r="J12" s="5" t="s">
        <v>62</v>
      </c>
      <c r="K12" s="5" t="s">
        <v>62</v>
      </c>
      <c r="L12" s="5" t="s">
        <v>62</v>
      </c>
      <c r="M12" s="5" t="s">
        <v>62</v>
      </c>
      <c r="N12" s="5" t="s">
        <v>62</v>
      </c>
      <c r="O12" s="5" t="s">
        <v>62</v>
      </c>
      <c r="P12" s="5" t="s">
        <v>62</v>
      </c>
      <c r="Q12" s="5" t="s">
        <v>62</v>
      </c>
      <c r="R12" s="5" t="s">
        <v>62</v>
      </c>
    </row>
    <row r="13" spans="1:18" x14ac:dyDescent="0.3">
      <c r="A13" s="3" t="s">
        <v>29</v>
      </c>
      <c r="B13" s="5" t="s">
        <v>62</v>
      </c>
      <c r="C13" s="5" t="s">
        <v>62</v>
      </c>
      <c r="D13" s="5" t="s">
        <v>62</v>
      </c>
      <c r="E13" s="5" t="s">
        <v>62</v>
      </c>
      <c r="F13" s="5" t="s">
        <v>62</v>
      </c>
      <c r="G13" s="5" t="s">
        <v>62</v>
      </c>
      <c r="H13" s="5" t="s">
        <v>62</v>
      </c>
      <c r="I13" s="5" t="s">
        <v>62</v>
      </c>
      <c r="J13" s="5" t="s">
        <v>62</v>
      </c>
      <c r="K13" s="5" t="s">
        <v>62</v>
      </c>
      <c r="L13" s="5" t="s">
        <v>62</v>
      </c>
      <c r="M13" s="5" t="s">
        <v>62</v>
      </c>
      <c r="N13" s="5" t="s">
        <v>62</v>
      </c>
      <c r="O13" s="5" t="s">
        <v>62</v>
      </c>
      <c r="P13" s="5" t="s">
        <v>62</v>
      </c>
      <c r="Q13" s="5" t="s">
        <v>62</v>
      </c>
      <c r="R13" s="5" t="s">
        <v>62</v>
      </c>
    </row>
    <row r="14" spans="1:18" x14ac:dyDescent="0.3">
      <c r="A14" s="3" t="s">
        <v>30</v>
      </c>
      <c r="B14" s="5" t="s">
        <v>62</v>
      </c>
      <c r="C14" s="5" t="s">
        <v>62</v>
      </c>
      <c r="D14" s="5" t="s">
        <v>62</v>
      </c>
      <c r="E14" s="5" t="s">
        <v>62</v>
      </c>
      <c r="F14" s="5" t="s">
        <v>62</v>
      </c>
      <c r="G14" s="5" t="s">
        <v>62</v>
      </c>
      <c r="H14" s="5" t="s">
        <v>62</v>
      </c>
      <c r="I14" s="5" t="s">
        <v>62</v>
      </c>
      <c r="J14" s="5" t="s">
        <v>62</v>
      </c>
      <c r="K14" s="5" t="s">
        <v>62</v>
      </c>
      <c r="L14" s="5" t="s">
        <v>62</v>
      </c>
      <c r="M14" s="5" t="s">
        <v>62</v>
      </c>
      <c r="N14" s="5" t="s">
        <v>62</v>
      </c>
      <c r="O14" s="5" t="s">
        <v>62</v>
      </c>
      <c r="P14" s="5" t="s">
        <v>62</v>
      </c>
      <c r="Q14" s="5" t="s">
        <v>62</v>
      </c>
      <c r="R14" s="5" t="s">
        <v>62</v>
      </c>
    </row>
    <row r="15" spans="1:18" x14ac:dyDescent="0.3">
      <c r="A15" s="3" t="s">
        <v>31</v>
      </c>
      <c r="B15" s="5" t="s">
        <v>62</v>
      </c>
      <c r="C15" s="5" t="s">
        <v>62</v>
      </c>
      <c r="D15" s="5" t="s">
        <v>62</v>
      </c>
      <c r="E15" s="5" t="s">
        <v>62</v>
      </c>
      <c r="F15" s="5" t="s">
        <v>62</v>
      </c>
      <c r="G15" s="5" t="s">
        <v>62</v>
      </c>
      <c r="H15" s="5" t="s">
        <v>62</v>
      </c>
      <c r="I15" s="5" t="s">
        <v>62</v>
      </c>
      <c r="J15" s="5" t="s">
        <v>62</v>
      </c>
      <c r="K15" s="5" t="s">
        <v>62</v>
      </c>
      <c r="L15" s="5" t="s">
        <v>62</v>
      </c>
      <c r="M15" s="5" t="s">
        <v>62</v>
      </c>
      <c r="N15" s="5" t="s">
        <v>62</v>
      </c>
      <c r="O15" s="5" t="s">
        <v>62</v>
      </c>
      <c r="P15" s="5" t="s">
        <v>62</v>
      </c>
      <c r="Q15" s="5" t="s">
        <v>62</v>
      </c>
      <c r="R15" s="5" t="s">
        <v>62</v>
      </c>
    </row>
    <row r="16" spans="1:18" x14ac:dyDescent="0.3">
      <c r="A16" s="3" t="s">
        <v>32</v>
      </c>
      <c r="B16" s="5" t="s">
        <v>62</v>
      </c>
      <c r="C16" s="5" t="s">
        <v>62</v>
      </c>
      <c r="D16" s="5" t="s">
        <v>62</v>
      </c>
      <c r="E16" s="5" t="s">
        <v>62</v>
      </c>
      <c r="F16" s="5" t="s">
        <v>62</v>
      </c>
      <c r="G16" s="5" t="s">
        <v>62</v>
      </c>
      <c r="H16" s="5" t="s">
        <v>62</v>
      </c>
      <c r="I16" s="5" t="s">
        <v>62</v>
      </c>
      <c r="J16" s="5" t="s">
        <v>62</v>
      </c>
      <c r="K16" s="5" t="s">
        <v>62</v>
      </c>
      <c r="L16" s="5" t="s">
        <v>62</v>
      </c>
      <c r="M16" s="5" t="s">
        <v>62</v>
      </c>
      <c r="N16" s="5" t="s">
        <v>62</v>
      </c>
      <c r="O16" s="5" t="s">
        <v>62</v>
      </c>
      <c r="P16" s="5" t="s">
        <v>62</v>
      </c>
      <c r="Q16" s="5" t="s">
        <v>62</v>
      </c>
      <c r="R16" s="5" t="s">
        <v>62</v>
      </c>
    </row>
    <row r="17" spans="1:18" x14ac:dyDescent="0.3">
      <c r="A17" s="3" t="s">
        <v>33</v>
      </c>
      <c r="B17" s="5" t="s">
        <v>62</v>
      </c>
      <c r="C17" s="5" t="s">
        <v>62</v>
      </c>
      <c r="D17" s="5" t="s">
        <v>62</v>
      </c>
      <c r="E17" s="5" t="s">
        <v>62</v>
      </c>
      <c r="F17" s="5" t="s">
        <v>62</v>
      </c>
      <c r="G17" s="5" t="s">
        <v>62</v>
      </c>
      <c r="H17" s="5" t="s">
        <v>62</v>
      </c>
      <c r="I17" s="5" t="s">
        <v>62</v>
      </c>
      <c r="J17" s="5" t="s">
        <v>62</v>
      </c>
      <c r="K17" s="5" t="s">
        <v>62</v>
      </c>
      <c r="L17" s="5" t="s">
        <v>62</v>
      </c>
      <c r="M17" s="5" t="s">
        <v>62</v>
      </c>
      <c r="N17" s="5" t="s">
        <v>62</v>
      </c>
      <c r="O17" s="5" t="s">
        <v>62</v>
      </c>
      <c r="P17" s="5" t="s">
        <v>62</v>
      </c>
      <c r="Q17" s="5" t="s">
        <v>62</v>
      </c>
      <c r="R17" s="5" t="s">
        <v>62</v>
      </c>
    </row>
    <row r="18" spans="1:18" x14ac:dyDescent="0.3">
      <c r="A18" s="3" t="s">
        <v>34</v>
      </c>
      <c r="B18" s="5" t="s">
        <v>62</v>
      </c>
      <c r="C18" s="5" t="s">
        <v>62</v>
      </c>
      <c r="D18" s="5" t="s">
        <v>62</v>
      </c>
      <c r="E18" s="5" t="s">
        <v>62</v>
      </c>
      <c r="F18" s="5" t="s">
        <v>62</v>
      </c>
      <c r="G18" s="5" t="s">
        <v>62</v>
      </c>
      <c r="H18" s="5" t="s">
        <v>62</v>
      </c>
      <c r="I18" s="5" t="s">
        <v>62</v>
      </c>
      <c r="J18" s="5" t="s">
        <v>62</v>
      </c>
      <c r="K18" s="5" t="s">
        <v>62</v>
      </c>
      <c r="L18" s="5" t="s">
        <v>62</v>
      </c>
      <c r="M18" s="5" t="s">
        <v>62</v>
      </c>
      <c r="N18" s="5" t="s">
        <v>62</v>
      </c>
      <c r="O18" s="5" t="s">
        <v>62</v>
      </c>
      <c r="P18" s="5" t="s">
        <v>62</v>
      </c>
      <c r="Q18" s="5" t="s">
        <v>62</v>
      </c>
      <c r="R18" s="5" t="s">
        <v>62</v>
      </c>
    </row>
    <row r="19" spans="1:18" x14ac:dyDescent="0.3">
      <c r="A19" s="3" t="s">
        <v>35</v>
      </c>
      <c r="B19" s="5" t="s">
        <v>62</v>
      </c>
      <c r="C19" s="5" t="s">
        <v>62</v>
      </c>
      <c r="D19" s="5" t="s">
        <v>62</v>
      </c>
      <c r="E19" s="5" t="s">
        <v>62</v>
      </c>
      <c r="F19" s="5" t="s">
        <v>62</v>
      </c>
      <c r="G19" s="5" t="s">
        <v>62</v>
      </c>
      <c r="H19" s="5" t="s">
        <v>62</v>
      </c>
      <c r="I19" s="5" t="s">
        <v>62</v>
      </c>
      <c r="J19" s="5" t="s">
        <v>62</v>
      </c>
      <c r="K19" s="5" t="s">
        <v>62</v>
      </c>
      <c r="L19" s="5" t="s">
        <v>62</v>
      </c>
      <c r="M19" s="5" t="s">
        <v>62</v>
      </c>
      <c r="N19" s="5" t="s">
        <v>62</v>
      </c>
      <c r="O19" s="5" t="s">
        <v>62</v>
      </c>
      <c r="P19" s="5" t="s">
        <v>62</v>
      </c>
      <c r="Q19" s="5" t="s">
        <v>62</v>
      </c>
      <c r="R19" s="5" t="s">
        <v>62</v>
      </c>
    </row>
    <row r="20" spans="1:18" x14ac:dyDescent="0.3">
      <c r="A20" s="3" t="s">
        <v>36</v>
      </c>
      <c r="B20" s="5" t="s">
        <v>62</v>
      </c>
      <c r="C20" s="5" t="s">
        <v>62</v>
      </c>
      <c r="D20" s="5" t="s">
        <v>62</v>
      </c>
      <c r="E20" s="5" t="s">
        <v>62</v>
      </c>
      <c r="F20" s="5" t="s">
        <v>62</v>
      </c>
      <c r="G20" s="5" t="s">
        <v>62</v>
      </c>
      <c r="H20" s="5" t="s">
        <v>62</v>
      </c>
      <c r="I20" s="5" t="s">
        <v>62</v>
      </c>
      <c r="J20" s="5" t="s">
        <v>62</v>
      </c>
      <c r="K20" s="5" t="s">
        <v>62</v>
      </c>
      <c r="L20" s="5" t="s">
        <v>62</v>
      </c>
      <c r="M20" s="5" t="s">
        <v>62</v>
      </c>
      <c r="N20" s="5" t="s">
        <v>62</v>
      </c>
      <c r="O20" s="5" t="s">
        <v>62</v>
      </c>
      <c r="P20" s="5" t="s">
        <v>62</v>
      </c>
      <c r="Q20" s="5" t="s">
        <v>62</v>
      </c>
      <c r="R20" s="5" t="s">
        <v>62</v>
      </c>
    </row>
    <row r="21" spans="1:18" x14ac:dyDescent="0.3">
      <c r="A21" s="3" t="s">
        <v>37</v>
      </c>
      <c r="B21" s="5" t="s">
        <v>62</v>
      </c>
      <c r="C21" s="5" t="s">
        <v>62</v>
      </c>
      <c r="D21" s="5" t="s">
        <v>62</v>
      </c>
      <c r="E21" s="5" t="s">
        <v>62</v>
      </c>
      <c r="F21" s="5" t="s">
        <v>62</v>
      </c>
      <c r="G21" s="5" t="s">
        <v>62</v>
      </c>
      <c r="H21" s="5" t="s">
        <v>62</v>
      </c>
      <c r="I21" s="5" t="s">
        <v>62</v>
      </c>
      <c r="J21" s="5" t="s">
        <v>62</v>
      </c>
      <c r="K21" s="5" t="s">
        <v>62</v>
      </c>
      <c r="L21" s="5" t="s">
        <v>62</v>
      </c>
      <c r="M21" s="5" t="s">
        <v>62</v>
      </c>
      <c r="N21" s="5" t="s">
        <v>62</v>
      </c>
      <c r="O21" s="5" t="s">
        <v>62</v>
      </c>
      <c r="P21" s="5" t="s">
        <v>62</v>
      </c>
      <c r="Q21" s="5" t="s">
        <v>62</v>
      </c>
      <c r="R21" s="5" t="s">
        <v>62</v>
      </c>
    </row>
    <row r="22" spans="1:18" x14ac:dyDescent="0.3">
      <c r="A22" s="3" t="s">
        <v>38</v>
      </c>
      <c r="B22" s="5" t="s">
        <v>62</v>
      </c>
      <c r="C22" s="5" t="s">
        <v>62</v>
      </c>
      <c r="D22" s="5" t="s">
        <v>62</v>
      </c>
      <c r="E22" s="5" t="s">
        <v>62</v>
      </c>
      <c r="F22" s="5" t="s">
        <v>62</v>
      </c>
      <c r="G22" s="5" t="s">
        <v>62</v>
      </c>
      <c r="H22" s="5" t="s">
        <v>62</v>
      </c>
      <c r="I22" s="5" t="s">
        <v>62</v>
      </c>
      <c r="J22" s="5" t="s">
        <v>62</v>
      </c>
      <c r="K22" s="5" t="s">
        <v>62</v>
      </c>
      <c r="L22" s="5" t="s">
        <v>62</v>
      </c>
      <c r="M22" s="5" t="s">
        <v>62</v>
      </c>
      <c r="N22" s="5" t="s">
        <v>62</v>
      </c>
      <c r="O22" s="5" t="s">
        <v>62</v>
      </c>
      <c r="P22" s="5" t="s">
        <v>62</v>
      </c>
      <c r="Q22" s="5" t="s">
        <v>62</v>
      </c>
      <c r="R22" s="5" t="s">
        <v>62</v>
      </c>
    </row>
    <row r="23" spans="1:18" x14ac:dyDescent="0.3">
      <c r="A23" s="3" t="s">
        <v>39</v>
      </c>
      <c r="B23" s="5" t="s">
        <v>62</v>
      </c>
      <c r="C23" s="5" t="s">
        <v>62</v>
      </c>
      <c r="D23" s="5" t="s">
        <v>62</v>
      </c>
      <c r="E23" s="5" t="s">
        <v>62</v>
      </c>
      <c r="F23" s="5" t="s">
        <v>62</v>
      </c>
      <c r="G23" s="5" t="s">
        <v>62</v>
      </c>
      <c r="H23" s="5" t="s">
        <v>62</v>
      </c>
      <c r="I23" s="5" t="s">
        <v>62</v>
      </c>
      <c r="J23" s="5" t="s">
        <v>62</v>
      </c>
      <c r="K23" s="5" t="s">
        <v>62</v>
      </c>
      <c r="L23" s="5" t="s">
        <v>62</v>
      </c>
      <c r="M23" s="5" t="s">
        <v>62</v>
      </c>
      <c r="N23" s="5" t="s">
        <v>62</v>
      </c>
      <c r="O23" s="5" t="s">
        <v>62</v>
      </c>
      <c r="P23" s="5" t="s">
        <v>62</v>
      </c>
      <c r="Q23" s="5" t="s">
        <v>62</v>
      </c>
      <c r="R23" s="5" t="s">
        <v>62</v>
      </c>
    </row>
    <row r="24" spans="1:18" x14ac:dyDescent="0.3">
      <c r="A24" s="3" t="s">
        <v>40</v>
      </c>
      <c r="B24" s="5" t="s">
        <v>62</v>
      </c>
      <c r="C24" s="5" t="s">
        <v>62</v>
      </c>
      <c r="D24" s="5" t="s">
        <v>62</v>
      </c>
      <c r="E24" s="5" t="s">
        <v>62</v>
      </c>
      <c r="F24" s="5" t="s">
        <v>62</v>
      </c>
      <c r="G24" s="5" t="s">
        <v>62</v>
      </c>
      <c r="H24" s="5" t="s">
        <v>62</v>
      </c>
      <c r="I24" s="5" t="s">
        <v>62</v>
      </c>
      <c r="J24" s="5" t="s">
        <v>62</v>
      </c>
      <c r="K24" s="5" t="s">
        <v>62</v>
      </c>
      <c r="L24" s="5" t="s">
        <v>62</v>
      </c>
      <c r="M24" s="5" t="s">
        <v>62</v>
      </c>
      <c r="N24" s="5" t="s">
        <v>62</v>
      </c>
      <c r="O24" s="5" t="s">
        <v>62</v>
      </c>
      <c r="P24" s="5" t="s">
        <v>62</v>
      </c>
      <c r="Q24" s="5" t="s">
        <v>62</v>
      </c>
      <c r="R24" s="5" t="s">
        <v>62</v>
      </c>
    </row>
    <row r="25" spans="1:18" x14ac:dyDescent="0.3">
      <c r="A25" s="3" t="s">
        <v>41</v>
      </c>
      <c r="B25" s="5" t="s">
        <v>62</v>
      </c>
      <c r="C25" s="5" t="s">
        <v>62</v>
      </c>
      <c r="D25" s="5" t="s">
        <v>62</v>
      </c>
      <c r="E25" s="5" t="s">
        <v>62</v>
      </c>
      <c r="F25" s="5" t="s">
        <v>62</v>
      </c>
      <c r="G25" s="5" t="s">
        <v>62</v>
      </c>
      <c r="H25" s="5" t="s">
        <v>62</v>
      </c>
      <c r="I25" s="5" t="s">
        <v>62</v>
      </c>
      <c r="J25" s="5" t="s">
        <v>62</v>
      </c>
      <c r="K25" s="5" t="s">
        <v>62</v>
      </c>
      <c r="L25" s="5" t="s">
        <v>62</v>
      </c>
      <c r="M25" s="5" t="s">
        <v>62</v>
      </c>
      <c r="N25" s="5" t="s">
        <v>62</v>
      </c>
      <c r="O25" s="5" t="s">
        <v>62</v>
      </c>
      <c r="P25" s="5" t="s">
        <v>62</v>
      </c>
      <c r="Q25" s="5" t="s">
        <v>62</v>
      </c>
      <c r="R25" s="5" t="s">
        <v>62</v>
      </c>
    </row>
    <row r="26" spans="1:18" x14ac:dyDescent="0.3">
      <c r="A26" s="3" t="s">
        <v>42</v>
      </c>
      <c r="B26" s="5" t="s">
        <v>62</v>
      </c>
      <c r="C26" s="5" t="s">
        <v>62</v>
      </c>
      <c r="D26" s="5" t="s">
        <v>62</v>
      </c>
      <c r="E26" s="5" t="s">
        <v>62</v>
      </c>
      <c r="F26" s="5" t="s">
        <v>62</v>
      </c>
      <c r="G26" s="5" t="s">
        <v>62</v>
      </c>
      <c r="H26" s="5" t="s">
        <v>62</v>
      </c>
      <c r="I26" s="5" t="s">
        <v>62</v>
      </c>
      <c r="J26" s="5" t="s">
        <v>62</v>
      </c>
      <c r="K26" s="5" t="s">
        <v>62</v>
      </c>
      <c r="L26" s="5" t="s">
        <v>62</v>
      </c>
      <c r="M26" s="5" t="s">
        <v>62</v>
      </c>
      <c r="N26" s="5" t="s">
        <v>62</v>
      </c>
      <c r="O26" s="5" t="s">
        <v>62</v>
      </c>
      <c r="P26" s="5" t="s">
        <v>62</v>
      </c>
      <c r="Q26" s="5" t="s">
        <v>62</v>
      </c>
      <c r="R26" s="5" t="s">
        <v>62</v>
      </c>
    </row>
    <row r="27" spans="1:18" x14ac:dyDescent="0.3">
      <c r="A27" s="3" t="s">
        <v>43</v>
      </c>
      <c r="B27" s="5" t="s">
        <v>62</v>
      </c>
      <c r="C27" s="5" t="s">
        <v>62</v>
      </c>
      <c r="D27" s="5" t="s">
        <v>62</v>
      </c>
      <c r="E27" s="5" t="s">
        <v>62</v>
      </c>
      <c r="F27" s="5" t="s">
        <v>62</v>
      </c>
      <c r="G27" s="5" t="s">
        <v>62</v>
      </c>
      <c r="H27" s="5" t="s">
        <v>62</v>
      </c>
      <c r="I27" s="5" t="s">
        <v>62</v>
      </c>
      <c r="J27" s="5" t="s">
        <v>62</v>
      </c>
      <c r="K27" s="5" t="s">
        <v>62</v>
      </c>
      <c r="L27" s="5" t="s">
        <v>62</v>
      </c>
      <c r="M27" s="5" t="s">
        <v>62</v>
      </c>
      <c r="N27" s="5" t="s">
        <v>62</v>
      </c>
      <c r="O27" s="5" t="s">
        <v>62</v>
      </c>
      <c r="P27" s="5" t="s">
        <v>62</v>
      </c>
      <c r="Q27" s="5" t="s">
        <v>62</v>
      </c>
      <c r="R27" s="5" t="s">
        <v>62</v>
      </c>
    </row>
    <row r="28" spans="1:18" x14ac:dyDescent="0.3">
      <c r="A28" s="3" t="s">
        <v>44</v>
      </c>
      <c r="B28" s="5" t="s">
        <v>62</v>
      </c>
      <c r="C28" s="5" t="s">
        <v>62</v>
      </c>
      <c r="D28" s="5" t="s">
        <v>62</v>
      </c>
      <c r="E28" s="5" t="s">
        <v>62</v>
      </c>
      <c r="F28" s="5" t="s">
        <v>62</v>
      </c>
      <c r="G28" s="5" t="s">
        <v>62</v>
      </c>
      <c r="H28" s="5" t="s">
        <v>62</v>
      </c>
      <c r="I28" s="5" t="s">
        <v>62</v>
      </c>
      <c r="J28" s="5" t="s">
        <v>62</v>
      </c>
      <c r="K28" s="5" t="s">
        <v>62</v>
      </c>
      <c r="L28" s="5" t="s">
        <v>62</v>
      </c>
      <c r="M28" s="5" t="s">
        <v>62</v>
      </c>
      <c r="N28" s="5" t="s">
        <v>62</v>
      </c>
      <c r="O28" s="5" t="s">
        <v>62</v>
      </c>
      <c r="P28" s="5" t="s">
        <v>62</v>
      </c>
      <c r="Q28" s="5" t="s">
        <v>62</v>
      </c>
      <c r="R28" s="5" t="s">
        <v>62</v>
      </c>
    </row>
    <row r="29" spans="1:18" x14ac:dyDescent="0.3">
      <c r="A29" s="3" t="s">
        <v>45</v>
      </c>
      <c r="B29" s="5" t="s">
        <v>62</v>
      </c>
      <c r="C29" s="5" t="s">
        <v>62</v>
      </c>
      <c r="D29" s="5" t="s">
        <v>62</v>
      </c>
      <c r="E29" s="5" t="s">
        <v>62</v>
      </c>
      <c r="F29" s="5" t="s">
        <v>62</v>
      </c>
      <c r="G29" s="5" t="s">
        <v>62</v>
      </c>
      <c r="H29" s="5" t="s">
        <v>62</v>
      </c>
      <c r="I29" s="5" t="s">
        <v>62</v>
      </c>
      <c r="J29" s="5" t="s">
        <v>62</v>
      </c>
      <c r="K29" s="5" t="s">
        <v>62</v>
      </c>
      <c r="L29" s="5" t="s">
        <v>62</v>
      </c>
      <c r="M29" s="5" t="s">
        <v>62</v>
      </c>
      <c r="N29" s="5" t="s">
        <v>62</v>
      </c>
      <c r="O29" s="5" t="s">
        <v>62</v>
      </c>
      <c r="P29" s="5" t="s">
        <v>62</v>
      </c>
      <c r="Q29" s="5" t="s">
        <v>62</v>
      </c>
      <c r="R29" s="5" t="s">
        <v>62</v>
      </c>
    </row>
    <row r="30" spans="1:18" x14ac:dyDescent="0.3">
      <c r="A30" s="3" t="s">
        <v>46</v>
      </c>
      <c r="B30" s="5" t="s">
        <v>62</v>
      </c>
      <c r="C30" s="5" t="s">
        <v>62</v>
      </c>
      <c r="D30" s="5" t="s">
        <v>62</v>
      </c>
      <c r="E30" s="5" t="s">
        <v>62</v>
      </c>
      <c r="F30" s="5" t="s">
        <v>62</v>
      </c>
      <c r="G30" s="5" t="s">
        <v>62</v>
      </c>
      <c r="H30" s="5" t="s">
        <v>62</v>
      </c>
      <c r="I30" s="5" t="s">
        <v>62</v>
      </c>
      <c r="J30" s="5" t="s">
        <v>62</v>
      </c>
      <c r="K30" s="5" t="s">
        <v>62</v>
      </c>
      <c r="L30" s="5" t="s">
        <v>62</v>
      </c>
      <c r="M30" s="5" t="s">
        <v>62</v>
      </c>
      <c r="N30" s="5" t="s">
        <v>62</v>
      </c>
      <c r="O30" s="5" t="s">
        <v>62</v>
      </c>
      <c r="P30" s="5" t="s">
        <v>62</v>
      </c>
      <c r="Q30" s="5" t="s">
        <v>62</v>
      </c>
      <c r="R30" s="5" t="s">
        <v>62</v>
      </c>
    </row>
    <row r="31" spans="1:18" x14ac:dyDescent="0.3">
      <c r="A31" s="3" t="s">
        <v>47</v>
      </c>
      <c r="B31" s="5" t="s">
        <v>62</v>
      </c>
      <c r="C31" s="5" t="s">
        <v>62</v>
      </c>
      <c r="D31" s="5" t="s">
        <v>62</v>
      </c>
      <c r="E31" s="5" t="s">
        <v>62</v>
      </c>
      <c r="F31" s="5" t="s">
        <v>62</v>
      </c>
      <c r="G31" s="5" t="s">
        <v>62</v>
      </c>
      <c r="H31" s="5" t="s">
        <v>62</v>
      </c>
      <c r="I31" s="5" t="s">
        <v>62</v>
      </c>
      <c r="J31" s="5" t="s">
        <v>62</v>
      </c>
      <c r="K31" s="5" t="s">
        <v>62</v>
      </c>
      <c r="L31" s="5" t="s">
        <v>62</v>
      </c>
      <c r="M31" s="5" t="s">
        <v>62</v>
      </c>
      <c r="N31" s="5" t="s">
        <v>62</v>
      </c>
      <c r="O31" s="5" t="s">
        <v>62</v>
      </c>
      <c r="P31" s="5" t="s">
        <v>62</v>
      </c>
      <c r="Q31" s="5" t="s">
        <v>62</v>
      </c>
      <c r="R31" s="5" t="s">
        <v>62</v>
      </c>
    </row>
    <row r="32" spans="1:18" x14ac:dyDescent="0.3">
      <c r="A32" s="3" t="s">
        <v>48</v>
      </c>
      <c r="B32" s="5" t="s">
        <v>62</v>
      </c>
      <c r="C32" s="5" t="s">
        <v>62</v>
      </c>
      <c r="D32" s="5" t="s">
        <v>62</v>
      </c>
      <c r="E32" s="5" t="s">
        <v>62</v>
      </c>
      <c r="F32" s="5" t="s">
        <v>62</v>
      </c>
      <c r="G32" s="5" t="s">
        <v>62</v>
      </c>
      <c r="H32" s="5" t="s">
        <v>62</v>
      </c>
      <c r="I32" s="5" t="s">
        <v>62</v>
      </c>
      <c r="J32" s="5" t="s">
        <v>62</v>
      </c>
      <c r="K32" s="5" t="s">
        <v>62</v>
      </c>
      <c r="L32" s="5" t="s">
        <v>62</v>
      </c>
      <c r="M32" s="5" t="s">
        <v>62</v>
      </c>
      <c r="N32" s="5" t="s">
        <v>62</v>
      </c>
      <c r="O32" s="5" t="s">
        <v>62</v>
      </c>
      <c r="P32" s="5" t="s">
        <v>62</v>
      </c>
      <c r="Q32" s="5" t="s">
        <v>62</v>
      </c>
      <c r="R32" s="5" t="s">
        <v>62</v>
      </c>
    </row>
    <row r="33" spans="1:18" x14ac:dyDescent="0.3">
      <c r="A33" s="3" t="s">
        <v>49</v>
      </c>
      <c r="B33" s="5" t="s">
        <v>62</v>
      </c>
      <c r="C33" s="5" t="s">
        <v>62</v>
      </c>
      <c r="D33" s="5" t="s">
        <v>62</v>
      </c>
      <c r="E33" s="5" t="s">
        <v>62</v>
      </c>
      <c r="F33" s="5" t="s">
        <v>62</v>
      </c>
      <c r="G33" s="5" t="s">
        <v>62</v>
      </c>
      <c r="H33" s="5" t="s">
        <v>62</v>
      </c>
      <c r="I33" s="5" t="s">
        <v>62</v>
      </c>
      <c r="J33" s="5" t="s">
        <v>62</v>
      </c>
      <c r="K33" s="5" t="s">
        <v>62</v>
      </c>
      <c r="L33" s="5" t="s">
        <v>62</v>
      </c>
      <c r="M33" s="5" t="s">
        <v>62</v>
      </c>
      <c r="N33" s="5" t="s">
        <v>62</v>
      </c>
      <c r="O33" s="5" t="s">
        <v>62</v>
      </c>
      <c r="P33" s="5" t="s">
        <v>62</v>
      </c>
      <c r="Q33" s="5" t="s">
        <v>62</v>
      </c>
      <c r="R33" s="5" t="s">
        <v>62</v>
      </c>
    </row>
    <row r="34" spans="1:18" x14ac:dyDescent="0.3">
      <c r="A34" s="3" t="s">
        <v>50</v>
      </c>
      <c r="B34" s="5" t="s">
        <v>62</v>
      </c>
      <c r="C34" s="5" t="s">
        <v>62</v>
      </c>
      <c r="D34" s="5" t="s">
        <v>62</v>
      </c>
      <c r="E34" s="5" t="s">
        <v>62</v>
      </c>
      <c r="F34" s="5" t="s">
        <v>62</v>
      </c>
      <c r="G34" s="5" t="s">
        <v>62</v>
      </c>
      <c r="H34" s="5" t="s">
        <v>62</v>
      </c>
      <c r="I34" s="5" t="s">
        <v>62</v>
      </c>
      <c r="J34" s="5" t="s">
        <v>62</v>
      </c>
      <c r="K34" s="5" t="s">
        <v>62</v>
      </c>
      <c r="L34" s="5" t="s">
        <v>62</v>
      </c>
      <c r="M34" s="5" t="s">
        <v>62</v>
      </c>
      <c r="N34" s="5" t="s">
        <v>62</v>
      </c>
      <c r="O34" s="5" t="s">
        <v>62</v>
      </c>
      <c r="P34" s="5" t="s">
        <v>62</v>
      </c>
      <c r="Q34" s="5" t="s">
        <v>62</v>
      </c>
      <c r="R34" s="5" t="s">
        <v>62</v>
      </c>
    </row>
    <row r="35" spans="1:18" x14ac:dyDescent="0.3">
      <c r="A35" s="3" t="s">
        <v>51</v>
      </c>
      <c r="B35" s="5" t="s">
        <v>62</v>
      </c>
      <c r="C35" s="5" t="s">
        <v>62</v>
      </c>
      <c r="D35" s="5" t="s">
        <v>62</v>
      </c>
      <c r="E35" s="5" t="s">
        <v>62</v>
      </c>
      <c r="F35" s="5" t="s">
        <v>62</v>
      </c>
      <c r="G35" s="5" t="s">
        <v>62</v>
      </c>
      <c r="H35" s="5" t="s">
        <v>62</v>
      </c>
      <c r="I35" s="5" t="s">
        <v>62</v>
      </c>
      <c r="J35" s="5" t="s">
        <v>62</v>
      </c>
      <c r="K35" s="5" t="s">
        <v>62</v>
      </c>
      <c r="L35" s="5" t="s">
        <v>62</v>
      </c>
      <c r="M35" s="5" t="s">
        <v>62</v>
      </c>
      <c r="N35" s="5" t="s">
        <v>62</v>
      </c>
      <c r="O35" s="5" t="s">
        <v>62</v>
      </c>
      <c r="P35" s="5" t="s">
        <v>62</v>
      </c>
      <c r="Q35" s="5" t="s">
        <v>62</v>
      </c>
      <c r="R35" s="5" t="s">
        <v>62</v>
      </c>
    </row>
    <row r="36" spans="1:18" x14ac:dyDescent="0.3">
      <c r="A36" s="3" t="s">
        <v>52</v>
      </c>
      <c r="B36" s="5" t="s">
        <v>62</v>
      </c>
      <c r="C36" s="5" t="s">
        <v>62</v>
      </c>
      <c r="D36" s="5" t="s">
        <v>62</v>
      </c>
      <c r="E36" s="5" t="s">
        <v>62</v>
      </c>
      <c r="F36" s="5" t="s">
        <v>62</v>
      </c>
      <c r="G36" s="5" t="s">
        <v>62</v>
      </c>
      <c r="H36" s="5" t="s">
        <v>62</v>
      </c>
      <c r="I36" s="5" t="s">
        <v>62</v>
      </c>
      <c r="J36" s="5" t="s">
        <v>62</v>
      </c>
      <c r="K36" s="5" t="s">
        <v>62</v>
      </c>
      <c r="L36" s="5" t="s">
        <v>62</v>
      </c>
      <c r="M36" s="5" t="s">
        <v>62</v>
      </c>
      <c r="N36" s="5" t="s">
        <v>62</v>
      </c>
      <c r="O36" s="5" t="s">
        <v>62</v>
      </c>
      <c r="P36" s="5" t="s">
        <v>62</v>
      </c>
      <c r="Q36" s="5" t="s">
        <v>62</v>
      </c>
      <c r="R36" s="5" t="s">
        <v>62</v>
      </c>
    </row>
    <row r="37" spans="1:18" x14ac:dyDescent="0.3">
      <c r="A37" s="3" t="s">
        <v>53</v>
      </c>
      <c r="B37" s="5" t="s">
        <v>62</v>
      </c>
      <c r="C37" s="5" t="s">
        <v>62</v>
      </c>
      <c r="D37" s="5" t="s">
        <v>62</v>
      </c>
      <c r="E37" s="5" t="s">
        <v>62</v>
      </c>
      <c r="F37" s="5" t="s">
        <v>62</v>
      </c>
      <c r="G37" s="5" t="s">
        <v>62</v>
      </c>
      <c r="H37" s="5" t="s">
        <v>62</v>
      </c>
      <c r="I37" s="5" t="s">
        <v>62</v>
      </c>
      <c r="J37" s="5" t="s">
        <v>62</v>
      </c>
      <c r="K37" s="5" t="s">
        <v>62</v>
      </c>
      <c r="L37" s="5" t="s">
        <v>62</v>
      </c>
      <c r="M37" s="5" t="s">
        <v>62</v>
      </c>
      <c r="N37" s="5" t="s">
        <v>62</v>
      </c>
      <c r="O37" s="5" t="s">
        <v>62</v>
      </c>
      <c r="P37" s="5" t="s">
        <v>62</v>
      </c>
      <c r="Q37" s="5" t="s">
        <v>62</v>
      </c>
      <c r="R37" s="5" t="s">
        <v>62</v>
      </c>
    </row>
    <row r="38" spans="1:18" x14ac:dyDescent="0.3">
      <c r="A38" s="3" t="s">
        <v>54</v>
      </c>
      <c r="B38" s="5" t="s">
        <v>62</v>
      </c>
      <c r="C38" s="5" t="s">
        <v>62</v>
      </c>
      <c r="D38" s="5" t="s">
        <v>62</v>
      </c>
      <c r="E38" s="5" t="s">
        <v>62</v>
      </c>
      <c r="F38" s="5" t="s">
        <v>62</v>
      </c>
      <c r="G38" s="5" t="s">
        <v>62</v>
      </c>
      <c r="H38" s="5" t="s">
        <v>62</v>
      </c>
      <c r="I38" s="5" t="s">
        <v>62</v>
      </c>
      <c r="J38" s="5" t="s">
        <v>62</v>
      </c>
      <c r="K38" s="5" t="s">
        <v>62</v>
      </c>
      <c r="L38" s="5" t="s">
        <v>62</v>
      </c>
      <c r="M38" s="5" t="s">
        <v>62</v>
      </c>
      <c r="N38" s="5" t="s">
        <v>62</v>
      </c>
      <c r="O38" s="5" t="s">
        <v>62</v>
      </c>
      <c r="P38" s="5" t="s">
        <v>62</v>
      </c>
      <c r="Q38" s="5" t="s">
        <v>62</v>
      </c>
      <c r="R38" s="5" t="s">
        <v>62</v>
      </c>
    </row>
    <row r="39" spans="1:18" x14ac:dyDescent="0.3">
      <c r="A39" s="3" t="s">
        <v>55</v>
      </c>
      <c r="B39" s="5" t="s">
        <v>62</v>
      </c>
      <c r="C39" s="5" t="s">
        <v>62</v>
      </c>
      <c r="D39" s="5" t="s">
        <v>62</v>
      </c>
      <c r="E39" s="5" t="s">
        <v>62</v>
      </c>
      <c r="F39" s="5" t="s">
        <v>62</v>
      </c>
      <c r="G39" s="5" t="s">
        <v>62</v>
      </c>
      <c r="H39" s="5" t="s">
        <v>62</v>
      </c>
      <c r="I39" s="5" t="s">
        <v>62</v>
      </c>
      <c r="J39" s="5" t="s">
        <v>62</v>
      </c>
      <c r="K39" s="5" t="s">
        <v>62</v>
      </c>
      <c r="L39" s="5" t="s">
        <v>62</v>
      </c>
      <c r="M39" s="5" t="s">
        <v>62</v>
      </c>
      <c r="N39" s="5" t="s">
        <v>62</v>
      </c>
      <c r="O39" s="5" t="s">
        <v>62</v>
      </c>
      <c r="P39" s="5" t="s">
        <v>62</v>
      </c>
      <c r="Q39" s="5" t="s">
        <v>62</v>
      </c>
      <c r="R39" s="5" t="s">
        <v>62</v>
      </c>
    </row>
    <row r="40" spans="1:18" x14ac:dyDescent="0.3">
      <c r="A40" s="3" t="s">
        <v>56</v>
      </c>
      <c r="B40" s="5" t="s">
        <v>62</v>
      </c>
      <c r="C40" s="5" t="s">
        <v>62</v>
      </c>
      <c r="D40" s="5" t="s">
        <v>62</v>
      </c>
      <c r="E40" s="5" t="s">
        <v>62</v>
      </c>
      <c r="F40" s="5" t="s">
        <v>62</v>
      </c>
      <c r="G40" s="5" t="s">
        <v>62</v>
      </c>
      <c r="H40" s="5" t="s">
        <v>62</v>
      </c>
      <c r="I40" s="5" t="s">
        <v>62</v>
      </c>
      <c r="J40" s="5" t="s">
        <v>62</v>
      </c>
      <c r="K40" s="5" t="s">
        <v>62</v>
      </c>
      <c r="L40" s="5" t="s">
        <v>62</v>
      </c>
      <c r="M40" s="5" t="s">
        <v>62</v>
      </c>
      <c r="N40" s="5" t="s">
        <v>62</v>
      </c>
      <c r="O40" s="5" t="s">
        <v>62</v>
      </c>
      <c r="P40" s="5" t="s">
        <v>62</v>
      </c>
      <c r="Q40" s="5" t="s">
        <v>62</v>
      </c>
      <c r="R40" s="5" t="s">
        <v>62</v>
      </c>
    </row>
    <row r="41" spans="1:18" x14ac:dyDescent="0.3">
      <c r="A41" s="3" t="s">
        <v>57</v>
      </c>
      <c r="B41" s="5" t="s">
        <v>62</v>
      </c>
      <c r="C41" s="5" t="s">
        <v>62</v>
      </c>
      <c r="D41" s="5" t="s">
        <v>62</v>
      </c>
      <c r="E41" s="5" t="s">
        <v>62</v>
      </c>
      <c r="F41" s="5" t="s">
        <v>62</v>
      </c>
      <c r="G41" s="5" t="s">
        <v>62</v>
      </c>
      <c r="H41" s="5" t="s">
        <v>62</v>
      </c>
      <c r="I41" s="5" t="s">
        <v>62</v>
      </c>
      <c r="J41" s="5" t="s">
        <v>62</v>
      </c>
      <c r="K41" s="5" t="s">
        <v>62</v>
      </c>
      <c r="L41" s="5" t="s">
        <v>62</v>
      </c>
      <c r="M41" s="5" t="s">
        <v>62</v>
      </c>
      <c r="N41" s="5" t="s">
        <v>62</v>
      </c>
      <c r="O41" s="5" t="s">
        <v>62</v>
      </c>
      <c r="P41" s="5" t="s">
        <v>62</v>
      </c>
      <c r="Q41" s="5" t="s">
        <v>62</v>
      </c>
      <c r="R41" s="5" t="s">
        <v>62</v>
      </c>
    </row>
    <row r="42" spans="1:18" x14ac:dyDescent="0.3">
      <c r="A42" s="3" t="s">
        <v>58</v>
      </c>
      <c r="B42" s="5" t="s">
        <v>62</v>
      </c>
      <c r="C42" s="5" t="s">
        <v>62</v>
      </c>
      <c r="D42" s="5" t="s">
        <v>62</v>
      </c>
      <c r="E42" s="5" t="s">
        <v>62</v>
      </c>
      <c r="F42" s="5" t="s">
        <v>62</v>
      </c>
      <c r="G42" s="5" t="s">
        <v>62</v>
      </c>
      <c r="H42" s="5" t="s">
        <v>62</v>
      </c>
      <c r="I42" s="5" t="s">
        <v>62</v>
      </c>
      <c r="J42" s="5" t="s">
        <v>62</v>
      </c>
      <c r="K42" s="5" t="s">
        <v>62</v>
      </c>
      <c r="L42" s="5" t="s">
        <v>62</v>
      </c>
      <c r="M42" s="5" t="s">
        <v>62</v>
      </c>
      <c r="N42" s="5" t="s">
        <v>62</v>
      </c>
      <c r="O42" s="5" t="s">
        <v>62</v>
      </c>
      <c r="P42" s="5" t="s">
        <v>62</v>
      </c>
      <c r="Q42" s="5" t="s">
        <v>62</v>
      </c>
      <c r="R42" s="5" t="s">
        <v>62</v>
      </c>
    </row>
    <row r="43" spans="1:18" x14ac:dyDescent="0.3">
      <c r="A43" s="3" t="s">
        <v>59</v>
      </c>
      <c r="B43" s="5" t="s">
        <v>62</v>
      </c>
      <c r="C43" s="5" t="s">
        <v>62</v>
      </c>
      <c r="D43" s="5" t="s">
        <v>62</v>
      </c>
      <c r="E43" s="5" t="s">
        <v>62</v>
      </c>
      <c r="F43" s="5" t="s">
        <v>62</v>
      </c>
      <c r="G43" s="5" t="s">
        <v>62</v>
      </c>
      <c r="H43" s="5" t="s">
        <v>62</v>
      </c>
      <c r="I43" s="5" t="s">
        <v>62</v>
      </c>
      <c r="J43" s="5" t="s">
        <v>62</v>
      </c>
      <c r="K43" s="5" t="s">
        <v>62</v>
      </c>
      <c r="L43" s="5" t="s">
        <v>62</v>
      </c>
      <c r="M43" s="5" t="s">
        <v>62</v>
      </c>
      <c r="N43" s="5" t="s">
        <v>62</v>
      </c>
      <c r="O43" s="5" t="s">
        <v>62</v>
      </c>
      <c r="P43" s="5" t="s">
        <v>62</v>
      </c>
      <c r="Q43" s="5" t="s">
        <v>62</v>
      </c>
      <c r="R43" s="5" t="s">
        <v>62</v>
      </c>
    </row>
    <row r="44" spans="1:18" x14ac:dyDescent="0.3">
      <c r="A44" s="3" t="s">
        <v>60</v>
      </c>
      <c r="B44" s="5" t="s">
        <v>62</v>
      </c>
      <c r="C44" s="5" t="s">
        <v>62</v>
      </c>
      <c r="D44" s="5" t="s">
        <v>62</v>
      </c>
      <c r="E44" s="5" t="s">
        <v>62</v>
      </c>
      <c r="F44" s="5" t="s">
        <v>62</v>
      </c>
      <c r="G44" s="5" t="s">
        <v>62</v>
      </c>
      <c r="H44" s="5" t="s">
        <v>62</v>
      </c>
      <c r="I44" s="5" t="s">
        <v>62</v>
      </c>
      <c r="J44" s="5" t="s">
        <v>62</v>
      </c>
      <c r="K44" s="5" t="s">
        <v>62</v>
      </c>
      <c r="L44" s="5" t="s">
        <v>62</v>
      </c>
      <c r="M44" s="5" t="s">
        <v>62</v>
      </c>
      <c r="N44" s="5" t="s">
        <v>62</v>
      </c>
      <c r="O44" s="5" t="s">
        <v>62</v>
      </c>
      <c r="P44" s="5" t="s">
        <v>62</v>
      </c>
      <c r="Q44" s="5" t="s">
        <v>62</v>
      </c>
      <c r="R44" s="5" t="s">
        <v>62</v>
      </c>
    </row>
    <row r="46" spans="1:18" x14ac:dyDescent="0.3">
      <c r="A46" s="1" t="s">
        <v>63</v>
      </c>
      <c r="E46" s="1" t="s">
        <v>88</v>
      </c>
    </row>
    <row r="47" spans="1:18" x14ac:dyDescent="0.3">
      <c r="A47" s="1" t="s">
        <v>64</v>
      </c>
      <c r="B47" s="1" t="s">
        <v>65</v>
      </c>
      <c r="E47" s="1" t="s">
        <v>61</v>
      </c>
      <c r="F47" s="1" t="s">
        <v>89</v>
      </c>
    </row>
    <row r="48" spans="1:18" x14ac:dyDescent="0.3">
      <c r="A48" s="1" t="s">
        <v>66</v>
      </c>
      <c r="B48" s="1" t="s">
        <v>67</v>
      </c>
    </row>
    <row r="49" spans="1:18" x14ac:dyDescent="0.3">
      <c r="A49" s="1" t="s">
        <v>68</v>
      </c>
      <c r="B49" s="1" t="s">
        <v>69</v>
      </c>
    </row>
    <row r="50" spans="1:18" x14ac:dyDescent="0.3">
      <c r="A50" s="1" t="s">
        <v>70</v>
      </c>
      <c r="B50" s="1" t="s">
        <v>71</v>
      </c>
    </row>
    <row r="51" spans="1:18" x14ac:dyDescent="0.3">
      <c r="A51" s="1" t="s">
        <v>72</v>
      </c>
      <c r="B51" s="1" t="s">
        <v>73</v>
      </c>
    </row>
    <row r="52" spans="1:18" x14ac:dyDescent="0.3">
      <c r="A52" s="1" t="s">
        <v>74</v>
      </c>
      <c r="B52" s="1" t="s">
        <v>75</v>
      </c>
    </row>
    <row r="53" spans="1:18" x14ac:dyDescent="0.3">
      <c r="A53" s="1" t="s">
        <v>76</v>
      </c>
      <c r="B53" s="1" t="s">
        <v>77</v>
      </c>
    </row>
    <row r="54" spans="1:18" x14ac:dyDescent="0.3">
      <c r="A54" s="1" t="s">
        <v>78</v>
      </c>
      <c r="B54" s="1" t="s">
        <v>79</v>
      </c>
    </row>
    <row r="55" spans="1:18" x14ac:dyDescent="0.3">
      <c r="A55" s="1" t="s">
        <v>80</v>
      </c>
      <c r="B55" s="1" t="s">
        <v>81</v>
      </c>
    </row>
    <row r="56" spans="1:18" x14ac:dyDescent="0.3">
      <c r="A56" s="1" t="s">
        <v>82</v>
      </c>
      <c r="B56" s="1" t="s">
        <v>83</v>
      </c>
    </row>
    <row r="57" spans="1:18" x14ac:dyDescent="0.3">
      <c r="A57" s="1" t="s">
        <v>84</v>
      </c>
      <c r="B57" s="1" t="s">
        <v>85</v>
      </c>
    </row>
    <row r="58" spans="1:18" x14ac:dyDescent="0.3">
      <c r="A58" s="1" t="s">
        <v>86</v>
      </c>
      <c r="B58" s="1" t="s">
        <v>87</v>
      </c>
    </row>
    <row r="60" spans="1:18" x14ac:dyDescent="0.3">
      <c r="A60" s="1" t="s">
        <v>5</v>
      </c>
      <c r="B60" s="1" t="s">
        <v>90</v>
      </c>
    </row>
    <row r="61" spans="1:18" x14ac:dyDescent="0.3">
      <c r="A61" s="1" t="s">
        <v>7</v>
      </c>
      <c r="B61" s="1" t="s">
        <v>8</v>
      </c>
    </row>
    <row r="63" spans="1:18" x14ac:dyDescent="0.3">
      <c r="A63" s="3" t="s">
        <v>9</v>
      </c>
      <c r="B63" s="3" t="s">
        <v>10</v>
      </c>
      <c r="C63" s="3" t="s">
        <v>11</v>
      </c>
      <c r="D63" s="3" t="s">
        <v>12</v>
      </c>
      <c r="E63" s="3" t="s">
        <v>13</v>
      </c>
      <c r="F63" s="3" t="s">
        <v>14</v>
      </c>
      <c r="G63" s="3" t="s">
        <v>15</v>
      </c>
      <c r="H63" s="3" t="s">
        <v>16</v>
      </c>
      <c r="I63" s="3" t="s">
        <v>17</v>
      </c>
      <c r="J63" s="3" t="s">
        <v>18</v>
      </c>
      <c r="K63" s="3" t="s">
        <v>19</v>
      </c>
      <c r="L63" s="3" t="s">
        <v>20</v>
      </c>
      <c r="M63" s="3" t="s">
        <v>21</v>
      </c>
      <c r="N63" s="3" t="s">
        <v>22</v>
      </c>
      <c r="O63" s="3" t="s">
        <v>23</v>
      </c>
      <c r="P63" s="3" t="s">
        <v>24</v>
      </c>
      <c r="Q63" s="3" t="s">
        <v>25</v>
      </c>
      <c r="R63" s="3" t="s">
        <v>26</v>
      </c>
    </row>
    <row r="64" spans="1:18" x14ac:dyDescent="0.3">
      <c r="A64" s="3" t="s">
        <v>27</v>
      </c>
      <c r="B64" s="5" t="s">
        <v>62</v>
      </c>
      <c r="C64" s="5" t="s">
        <v>62</v>
      </c>
      <c r="D64" s="5" t="s">
        <v>62</v>
      </c>
      <c r="E64" s="5" t="s">
        <v>62</v>
      </c>
      <c r="F64" s="5" t="s">
        <v>62</v>
      </c>
      <c r="G64" s="5" t="s">
        <v>62</v>
      </c>
      <c r="H64" s="5" t="s">
        <v>62</v>
      </c>
      <c r="I64" s="5" t="s">
        <v>62</v>
      </c>
      <c r="J64" s="5" t="s">
        <v>62</v>
      </c>
      <c r="K64" s="5" t="s">
        <v>62</v>
      </c>
      <c r="L64" s="5" t="s">
        <v>62</v>
      </c>
      <c r="M64" s="5" t="s">
        <v>62</v>
      </c>
      <c r="N64" s="5" t="s">
        <v>62</v>
      </c>
      <c r="O64" s="5" t="s">
        <v>62</v>
      </c>
      <c r="P64" s="5" t="s">
        <v>62</v>
      </c>
      <c r="Q64" s="5" t="s">
        <v>62</v>
      </c>
      <c r="R64" s="5" t="s">
        <v>62</v>
      </c>
    </row>
    <row r="65" spans="1:18" x14ac:dyDescent="0.3">
      <c r="A65" s="3" t="s">
        <v>28</v>
      </c>
      <c r="B65" s="5" t="s">
        <v>62</v>
      </c>
      <c r="C65" s="5" t="s">
        <v>62</v>
      </c>
      <c r="D65" s="5" t="s">
        <v>62</v>
      </c>
      <c r="E65" s="5" t="s">
        <v>62</v>
      </c>
      <c r="F65" s="5" t="s">
        <v>62</v>
      </c>
      <c r="G65" s="5" t="s">
        <v>62</v>
      </c>
      <c r="H65" s="5" t="s">
        <v>62</v>
      </c>
      <c r="I65" s="5" t="s">
        <v>62</v>
      </c>
      <c r="J65" s="5" t="s">
        <v>62</v>
      </c>
      <c r="K65" s="5" t="s">
        <v>62</v>
      </c>
      <c r="L65" s="5" t="s">
        <v>62</v>
      </c>
      <c r="M65" s="5" t="s">
        <v>62</v>
      </c>
      <c r="N65" s="5" t="s">
        <v>62</v>
      </c>
      <c r="O65" s="5" t="s">
        <v>62</v>
      </c>
      <c r="P65" s="5" t="s">
        <v>62</v>
      </c>
      <c r="Q65" s="5" t="s">
        <v>62</v>
      </c>
      <c r="R65" s="5" t="s">
        <v>62</v>
      </c>
    </row>
    <row r="66" spans="1:18" x14ac:dyDescent="0.3">
      <c r="A66" s="3" t="s">
        <v>29</v>
      </c>
      <c r="B66" s="5" t="s">
        <v>62</v>
      </c>
      <c r="C66" s="5" t="s">
        <v>62</v>
      </c>
      <c r="D66" s="5" t="s">
        <v>62</v>
      </c>
      <c r="E66" s="5" t="s">
        <v>62</v>
      </c>
      <c r="F66" s="5" t="s">
        <v>62</v>
      </c>
      <c r="G66" s="5" t="s">
        <v>62</v>
      </c>
      <c r="H66" s="5" t="s">
        <v>62</v>
      </c>
      <c r="I66" s="5" t="s">
        <v>62</v>
      </c>
      <c r="J66" s="5" t="s">
        <v>62</v>
      </c>
      <c r="K66" s="5" t="s">
        <v>62</v>
      </c>
      <c r="L66" s="5" t="s">
        <v>62</v>
      </c>
      <c r="M66" s="5" t="s">
        <v>62</v>
      </c>
      <c r="N66" s="5" t="s">
        <v>62</v>
      </c>
      <c r="O66" s="5" t="s">
        <v>62</v>
      </c>
      <c r="P66" s="5" t="s">
        <v>62</v>
      </c>
      <c r="Q66" s="5" t="s">
        <v>62</v>
      </c>
      <c r="R66" s="5" t="s">
        <v>62</v>
      </c>
    </row>
    <row r="67" spans="1:18" x14ac:dyDescent="0.3">
      <c r="A67" s="3" t="s">
        <v>30</v>
      </c>
      <c r="B67" s="5" t="s">
        <v>62</v>
      </c>
      <c r="C67" s="5" t="s">
        <v>62</v>
      </c>
      <c r="D67" s="5" t="s">
        <v>62</v>
      </c>
      <c r="E67" s="5" t="s">
        <v>62</v>
      </c>
      <c r="F67" s="5" t="s">
        <v>62</v>
      </c>
      <c r="G67" s="5" t="s">
        <v>62</v>
      </c>
      <c r="H67" s="5" t="s">
        <v>62</v>
      </c>
      <c r="I67" s="5" t="s">
        <v>62</v>
      </c>
      <c r="J67" s="5" t="s">
        <v>62</v>
      </c>
      <c r="K67" s="5" t="s">
        <v>62</v>
      </c>
      <c r="L67" s="5" t="s">
        <v>62</v>
      </c>
      <c r="M67" s="5" t="s">
        <v>62</v>
      </c>
      <c r="N67" s="5" t="s">
        <v>62</v>
      </c>
      <c r="O67" s="5" t="s">
        <v>62</v>
      </c>
      <c r="P67" s="5" t="s">
        <v>62</v>
      </c>
      <c r="Q67" s="5" t="s">
        <v>62</v>
      </c>
      <c r="R67" s="5" t="s">
        <v>62</v>
      </c>
    </row>
    <row r="68" spans="1:18" x14ac:dyDescent="0.3">
      <c r="A68" s="3" t="s">
        <v>31</v>
      </c>
      <c r="B68" s="5" t="s">
        <v>62</v>
      </c>
      <c r="C68" s="5" t="s">
        <v>62</v>
      </c>
      <c r="D68" s="5" t="s">
        <v>62</v>
      </c>
      <c r="E68" s="5" t="s">
        <v>62</v>
      </c>
      <c r="F68" s="5" t="s">
        <v>62</v>
      </c>
      <c r="G68" s="5" t="s">
        <v>62</v>
      </c>
      <c r="H68" s="5" t="s">
        <v>62</v>
      </c>
      <c r="I68" s="5" t="s">
        <v>62</v>
      </c>
      <c r="J68" s="5" t="s">
        <v>62</v>
      </c>
      <c r="K68" s="5" t="s">
        <v>62</v>
      </c>
      <c r="L68" s="5" t="s">
        <v>62</v>
      </c>
      <c r="M68" s="5" t="s">
        <v>62</v>
      </c>
      <c r="N68" s="5" t="s">
        <v>62</v>
      </c>
      <c r="O68" s="5" t="s">
        <v>62</v>
      </c>
      <c r="P68" s="5" t="s">
        <v>62</v>
      </c>
      <c r="Q68" s="5" t="s">
        <v>62</v>
      </c>
      <c r="R68" s="5" t="s">
        <v>62</v>
      </c>
    </row>
    <row r="69" spans="1:18" x14ac:dyDescent="0.3">
      <c r="A69" s="3" t="s">
        <v>32</v>
      </c>
      <c r="B69" s="5" t="s">
        <v>62</v>
      </c>
      <c r="C69" s="5" t="s">
        <v>62</v>
      </c>
      <c r="D69" s="5" t="s">
        <v>62</v>
      </c>
      <c r="E69" s="5" t="s">
        <v>62</v>
      </c>
      <c r="F69" s="5" t="s">
        <v>62</v>
      </c>
      <c r="G69" s="5" t="s">
        <v>62</v>
      </c>
      <c r="H69" s="5" t="s">
        <v>62</v>
      </c>
      <c r="I69" s="5" t="s">
        <v>62</v>
      </c>
      <c r="J69" s="5" t="s">
        <v>62</v>
      </c>
      <c r="K69" s="5" t="s">
        <v>62</v>
      </c>
      <c r="L69" s="5" t="s">
        <v>62</v>
      </c>
      <c r="M69" s="5" t="s">
        <v>62</v>
      </c>
      <c r="N69" s="5" t="s">
        <v>62</v>
      </c>
      <c r="O69" s="5" t="s">
        <v>62</v>
      </c>
      <c r="P69" s="5" t="s">
        <v>62</v>
      </c>
      <c r="Q69" s="5" t="s">
        <v>62</v>
      </c>
      <c r="R69" s="5" t="s">
        <v>62</v>
      </c>
    </row>
    <row r="70" spans="1:18" x14ac:dyDescent="0.3">
      <c r="A70" s="3" t="s">
        <v>33</v>
      </c>
      <c r="B70" s="5" t="s">
        <v>62</v>
      </c>
      <c r="C70" s="5" t="s">
        <v>62</v>
      </c>
      <c r="D70" s="5" t="s">
        <v>62</v>
      </c>
      <c r="E70" s="5" t="s">
        <v>62</v>
      </c>
      <c r="F70" s="5" t="s">
        <v>62</v>
      </c>
      <c r="G70" s="5" t="s">
        <v>62</v>
      </c>
      <c r="H70" s="5" t="s">
        <v>62</v>
      </c>
      <c r="I70" s="5" t="s">
        <v>62</v>
      </c>
      <c r="J70" s="5" t="s">
        <v>62</v>
      </c>
      <c r="K70" s="5" t="s">
        <v>62</v>
      </c>
      <c r="L70" s="5" t="s">
        <v>62</v>
      </c>
      <c r="M70" s="5" t="s">
        <v>62</v>
      </c>
      <c r="N70" s="5" t="s">
        <v>62</v>
      </c>
      <c r="O70" s="5" t="s">
        <v>62</v>
      </c>
      <c r="P70" s="5" t="s">
        <v>62</v>
      </c>
      <c r="Q70" s="5" t="s">
        <v>62</v>
      </c>
      <c r="R70" s="5" t="s">
        <v>62</v>
      </c>
    </row>
    <row r="71" spans="1:18" x14ac:dyDescent="0.3">
      <c r="A71" s="3" t="s">
        <v>34</v>
      </c>
      <c r="B71" s="5" t="s">
        <v>62</v>
      </c>
      <c r="C71" s="5" t="s">
        <v>62</v>
      </c>
      <c r="D71" s="5" t="s">
        <v>62</v>
      </c>
      <c r="E71" s="5" t="s">
        <v>62</v>
      </c>
      <c r="F71" s="5" t="s">
        <v>62</v>
      </c>
      <c r="G71" s="5" t="s">
        <v>62</v>
      </c>
      <c r="H71" s="5" t="s">
        <v>62</v>
      </c>
      <c r="I71" s="5" t="s">
        <v>62</v>
      </c>
      <c r="J71" s="5" t="s">
        <v>62</v>
      </c>
      <c r="K71" s="5" t="s">
        <v>62</v>
      </c>
      <c r="L71" s="5" t="s">
        <v>62</v>
      </c>
      <c r="M71" s="5" t="s">
        <v>62</v>
      </c>
      <c r="N71" s="5" t="s">
        <v>62</v>
      </c>
      <c r="O71" s="5" t="s">
        <v>62</v>
      </c>
      <c r="P71" s="5" t="s">
        <v>62</v>
      </c>
      <c r="Q71" s="5" t="s">
        <v>62</v>
      </c>
      <c r="R71" s="5" t="s">
        <v>62</v>
      </c>
    </row>
    <row r="72" spans="1:18" x14ac:dyDescent="0.3">
      <c r="A72" s="3" t="s">
        <v>35</v>
      </c>
      <c r="B72" s="5" t="s">
        <v>62</v>
      </c>
      <c r="C72" s="5" t="s">
        <v>62</v>
      </c>
      <c r="D72" s="5" t="s">
        <v>62</v>
      </c>
      <c r="E72" s="5" t="s">
        <v>62</v>
      </c>
      <c r="F72" s="5" t="s">
        <v>62</v>
      </c>
      <c r="G72" s="5" t="s">
        <v>62</v>
      </c>
      <c r="H72" s="5" t="s">
        <v>62</v>
      </c>
      <c r="I72" s="5" t="s">
        <v>62</v>
      </c>
      <c r="J72" s="5" t="s">
        <v>62</v>
      </c>
      <c r="K72" s="5" t="s">
        <v>62</v>
      </c>
      <c r="L72" s="5" t="s">
        <v>62</v>
      </c>
      <c r="M72" s="5" t="s">
        <v>62</v>
      </c>
      <c r="N72" s="5" t="s">
        <v>62</v>
      </c>
      <c r="O72" s="5" t="s">
        <v>62</v>
      </c>
      <c r="P72" s="5" t="s">
        <v>62</v>
      </c>
      <c r="Q72" s="5" t="s">
        <v>62</v>
      </c>
      <c r="R72" s="5" t="s">
        <v>62</v>
      </c>
    </row>
    <row r="73" spans="1:18" x14ac:dyDescent="0.3">
      <c r="A73" s="3" t="s">
        <v>36</v>
      </c>
      <c r="B73" s="5" t="s">
        <v>62</v>
      </c>
      <c r="C73" s="5" t="s">
        <v>62</v>
      </c>
      <c r="D73" s="5" t="s">
        <v>62</v>
      </c>
      <c r="E73" s="5" t="s">
        <v>62</v>
      </c>
      <c r="F73" s="5" t="s">
        <v>62</v>
      </c>
      <c r="G73" s="5" t="s">
        <v>62</v>
      </c>
      <c r="H73" s="5" t="s">
        <v>62</v>
      </c>
      <c r="I73" s="5" t="s">
        <v>62</v>
      </c>
      <c r="J73" s="5" t="s">
        <v>62</v>
      </c>
      <c r="K73" s="5" t="s">
        <v>62</v>
      </c>
      <c r="L73" s="5" t="s">
        <v>62</v>
      </c>
      <c r="M73" s="5" t="s">
        <v>62</v>
      </c>
      <c r="N73" s="5" t="s">
        <v>62</v>
      </c>
      <c r="O73" s="5" t="s">
        <v>62</v>
      </c>
      <c r="P73" s="5" t="s">
        <v>62</v>
      </c>
      <c r="Q73" s="5" t="s">
        <v>62</v>
      </c>
      <c r="R73" s="5" t="s">
        <v>62</v>
      </c>
    </row>
    <row r="74" spans="1:18" x14ac:dyDescent="0.3">
      <c r="A74" s="3" t="s">
        <v>37</v>
      </c>
      <c r="B74" s="5" t="s">
        <v>62</v>
      </c>
      <c r="C74" s="5" t="s">
        <v>62</v>
      </c>
      <c r="D74" s="5" t="s">
        <v>62</v>
      </c>
      <c r="E74" s="5" t="s">
        <v>62</v>
      </c>
      <c r="F74" s="5" t="s">
        <v>62</v>
      </c>
      <c r="G74" s="5" t="s">
        <v>62</v>
      </c>
      <c r="H74" s="5" t="s">
        <v>62</v>
      </c>
      <c r="I74" s="5" t="s">
        <v>62</v>
      </c>
      <c r="J74" s="5" t="s">
        <v>62</v>
      </c>
      <c r="K74" s="5" t="s">
        <v>62</v>
      </c>
      <c r="L74" s="5" t="s">
        <v>62</v>
      </c>
      <c r="M74" s="5" t="s">
        <v>62</v>
      </c>
      <c r="N74" s="5" t="s">
        <v>62</v>
      </c>
      <c r="O74" s="5" t="s">
        <v>62</v>
      </c>
      <c r="P74" s="5" t="s">
        <v>62</v>
      </c>
      <c r="Q74" s="5" t="s">
        <v>62</v>
      </c>
      <c r="R74" s="5" t="s">
        <v>62</v>
      </c>
    </row>
    <row r="75" spans="1:18" x14ac:dyDescent="0.3">
      <c r="A75" s="3" t="s">
        <v>38</v>
      </c>
      <c r="B75" s="5" t="s">
        <v>62</v>
      </c>
      <c r="C75" s="5" t="s">
        <v>62</v>
      </c>
      <c r="D75" s="5" t="s">
        <v>62</v>
      </c>
      <c r="E75" s="5" t="s">
        <v>62</v>
      </c>
      <c r="F75" s="5" t="s">
        <v>62</v>
      </c>
      <c r="G75" s="5" t="s">
        <v>62</v>
      </c>
      <c r="H75" s="5" t="s">
        <v>62</v>
      </c>
      <c r="I75" s="5" t="s">
        <v>62</v>
      </c>
      <c r="J75" s="5" t="s">
        <v>62</v>
      </c>
      <c r="K75" s="5" t="s">
        <v>62</v>
      </c>
      <c r="L75" s="5" t="s">
        <v>62</v>
      </c>
      <c r="M75" s="5" t="s">
        <v>62</v>
      </c>
      <c r="N75" s="5" t="s">
        <v>62</v>
      </c>
      <c r="O75" s="5" t="s">
        <v>62</v>
      </c>
      <c r="P75" s="5" t="s">
        <v>62</v>
      </c>
      <c r="Q75" s="5" t="s">
        <v>62</v>
      </c>
      <c r="R75" s="5" t="s">
        <v>62</v>
      </c>
    </row>
    <row r="76" spans="1:18" x14ac:dyDescent="0.3">
      <c r="A76" s="3" t="s">
        <v>39</v>
      </c>
      <c r="B76" s="5" t="s">
        <v>62</v>
      </c>
      <c r="C76" s="5" t="s">
        <v>62</v>
      </c>
      <c r="D76" s="5" t="s">
        <v>62</v>
      </c>
      <c r="E76" s="5" t="s">
        <v>62</v>
      </c>
      <c r="F76" s="5" t="s">
        <v>62</v>
      </c>
      <c r="G76" s="5" t="s">
        <v>62</v>
      </c>
      <c r="H76" s="5" t="s">
        <v>62</v>
      </c>
      <c r="I76" s="5" t="s">
        <v>62</v>
      </c>
      <c r="J76" s="5" t="s">
        <v>62</v>
      </c>
      <c r="K76" s="5" t="s">
        <v>62</v>
      </c>
      <c r="L76" s="5" t="s">
        <v>62</v>
      </c>
      <c r="M76" s="5" t="s">
        <v>62</v>
      </c>
      <c r="N76" s="5" t="s">
        <v>62</v>
      </c>
      <c r="O76" s="5" t="s">
        <v>62</v>
      </c>
      <c r="P76" s="5" t="s">
        <v>62</v>
      </c>
      <c r="Q76" s="5" t="s">
        <v>62</v>
      </c>
      <c r="R76" s="5" t="s">
        <v>62</v>
      </c>
    </row>
    <row r="77" spans="1:18" x14ac:dyDescent="0.3">
      <c r="A77" s="3" t="s">
        <v>40</v>
      </c>
      <c r="B77" s="5" t="s">
        <v>62</v>
      </c>
      <c r="C77" s="5" t="s">
        <v>62</v>
      </c>
      <c r="D77" s="5" t="s">
        <v>62</v>
      </c>
      <c r="E77" s="5" t="s">
        <v>62</v>
      </c>
      <c r="F77" s="5" t="s">
        <v>62</v>
      </c>
      <c r="G77" s="5" t="s">
        <v>62</v>
      </c>
      <c r="H77" s="5" t="s">
        <v>62</v>
      </c>
      <c r="I77" s="5" t="s">
        <v>62</v>
      </c>
      <c r="J77" s="5" t="s">
        <v>62</v>
      </c>
      <c r="K77" s="5" t="s">
        <v>62</v>
      </c>
      <c r="L77" s="5" t="s">
        <v>62</v>
      </c>
      <c r="M77" s="5" t="s">
        <v>62</v>
      </c>
      <c r="N77" s="5" t="s">
        <v>62</v>
      </c>
      <c r="O77" s="5" t="s">
        <v>62</v>
      </c>
      <c r="P77" s="5" t="s">
        <v>62</v>
      </c>
      <c r="Q77" s="5" t="s">
        <v>62</v>
      </c>
      <c r="R77" s="5" t="s">
        <v>62</v>
      </c>
    </row>
    <row r="78" spans="1:18" x14ac:dyDescent="0.3">
      <c r="A78" s="3" t="s">
        <v>41</v>
      </c>
      <c r="B78" s="5" t="s">
        <v>62</v>
      </c>
      <c r="C78" s="5" t="s">
        <v>62</v>
      </c>
      <c r="D78" s="5" t="s">
        <v>62</v>
      </c>
      <c r="E78" s="5" t="s">
        <v>62</v>
      </c>
      <c r="F78" s="5" t="s">
        <v>62</v>
      </c>
      <c r="G78" s="5" t="s">
        <v>62</v>
      </c>
      <c r="H78" s="5" t="s">
        <v>62</v>
      </c>
      <c r="I78" s="5" t="s">
        <v>62</v>
      </c>
      <c r="J78" s="5" t="s">
        <v>62</v>
      </c>
      <c r="K78" s="5" t="s">
        <v>62</v>
      </c>
      <c r="L78" s="5" t="s">
        <v>62</v>
      </c>
      <c r="M78" s="5" t="s">
        <v>62</v>
      </c>
      <c r="N78" s="5" t="s">
        <v>62</v>
      </c>
      <c r="O78" s="5" t="s">
        <v>62</v>
      </c>
      <c r="P78" s="5" t="s">
        <v>62</v>
      </c>
      <c r="Q78" s="5" t="s">
        <v>62</v>
      </c>
      <c r="R78" s="5" t="s">
        <v>62</v>
      </c>
    </row>
    <row r="79" spans="1:18" x14ac:dyDescent="0.3">
      <c r="A79" s="3" t="s">
        <v>42</v>
      </c>
      <c r="B79" s="5" t="s">
        <v>62</v>
      </c>
      <c r="C79" s="5" t="s">
        <v>62</v>
      </c>
      <c r="D79" s="5" t="s">
        <v>62</v>
      </c>
      <c r="E79" s="5" t="s">
        <v>62</v>
      </c>
      <c r="F79" s="5" t="s">
        <v>62</v>
      </c>
      <c r="G79" s="5" t="s">
        <v>62</v>
      </c>
      <c r="H79" s="5" t="s">
        <v>62</v>
      </c>
      <c r="I79" s="5" t="s">
        <v>62</v>
      </c>
      <c r="J79" s="5" t="s">
        <v>62</v>
      </c>
      <c r="K79" s="5" t="s">
        <v>62</v>
      </c>
      <c r="L79" s="5" t="s">
        <v>62</v>
      </c>
      <c r="M79" s="5" t="s">
        <v>62</v>
      </c>
      <c r="N79" s="5" t="s">
        <v>62</v>
      </c>
      <c r="O79" s="5" t="s">
        <v>62</v>
      </c>
      <c r="P79" s="5" t="s">
        <v>62</v>
      </c>
      <c r="Q79" s="5" t="s">
        <v>62</v>
      </c>
      <c r="R79" s="5" t="s">
        <v>62</v>
      </c>
    </row>
    <row r="80" spans="1:18" x14ac:dyDescent="0.3">
      <c r="A80" s="3" t="s">
        <v>43</v>
      </c>
      <c r="B80" s="5" t="s">
        <v>62</v>
      </c>
      <c r="C80" s="5" t="s">
        <v>62</v>
      </c>
      <c r="D80" s="5" t="s">
        <v>62</v>
      </c>
      <c r="E80" s="5" t="s">
        <v>62</v>
      </c>
      <c r="F80" s="5" t="s">
        <v>62</v>
      </c>
      <c r="G80" s="5" t="s">
        <v>62</v>
      </c>
      <c r="H80" s="5" t="s">
        <v>62</v>
      </c>
      <c r="I80" s="5" t="s">
        <v>62</v>
      </c>
      <c r="J80" s="5" t="s">
        <v>62</v>
      </c>
      <c r="K80" s="5" t="s">
        <v>62</v>
      </c>
      <c r="L80" s="5" t="s">
        <v>62</v>
      </c>
      <c r="M80" s="5" t="s">
        <v>62</v>
      </c>
      <c r="N80" s="5" t="s">
        <v>62</v>
      </c>
      <c r="O80" s="5" t="s">
        <v>62</v>
      </c>
      <c r="P80" s="5" t="s">
        <v>62</v>
      </c>
      <c r="Q80" s="5" t="s">
        <v>62</v>
      </c>
      <c r="R80" s="5" t="s">
        <v>62</v>
      </c>
    </row>
    <row r="81" spans="1:18" x14ac:dyDescent="0.3">
      <c r="A81" s="3" t="s">
        <v>44</v>
      </c>
      <c r="B81" s="5" t="s">
        <v>62</v>
      </c>
      <c r="C81" s="5" t="s">
        <v>62</v>
      </c>
      <c r="D81" s="5" t="s">
        <v>62</v>
      </c>
      <c r="E81" s="5" t="s">
        <v>62</v>
      </c>
      <c r="F81" s="5" t="s">
        <v>62</v>
      </c>
      <c r="G81" s="5" t="s">
        <v>62</v>
      </c>
      <c r="H81" s="5" t="s">
        <v>62</v>
      </c>
      <c r="I81" s="5" t="s">
        <v>62</v>
      </c>
      <c r="J81" s="5" t="s">
        <v>62</v>
      </c>
      <c r="K81" s="5" t="s">
        <v>62</v>
      </c>
      <c r="L81" s="5" t="s">
        <v>62</v>
      </c>
      <c r="M81" s="5" t="s">
        <v>62</v>
      </c>
      <c r="N81" s="5" t="s">
        <v>62</v>
      </c>
      <c r="O81" s="5" t="s">
        <v>62</v>
      </c>
      <c r="P81" s="5" t="s">
        <v>62</v>
      </c>
      <c r="Q81" s="5" t="s">
        <v>62</v>
      </c>
      <c r="R81" s="5" t="s">
        <v>62</v>
      </c>
    </row>
    <row r="82" spans="1:18" x14ac:dyDescent="0.3">
      <c r="A82" s="3" t="s">
        <v>45</v>
      </c>
      <c r="B82" s="5" t="s">
        <v>62</v>
      </c>
      <c r="C82" s="5" t="s">
        <v>62</v>
      </c>
      <c r="D82" s="5" t="s">
        <v>62</v>
      </c>
      <c r="E82" s="5" t="s">
        <v>62</v>
      </c>
      <c r="F82" s="5" t="s">
        <v>62</v>
      </c>
      <c r="G82" s="5" t="s">
        <v>62</v>
      </c>
      <c r="H82" s="5" t="s">
        <v>62</v>
      </c>
      <c r="I82" s="5" t="s">
        <v>62</v>
      </c>
      <c r="J82" s="5" t="s">
        <v>62</v>
      </c>
      <c r="K82" s="5" t="s">
        <v>62</v>
      </c>
      <c r="L82" s="5" t="s">
        <v>62</v>
      </c>
      <c r="M82" s="5" t="s">
        <v>62</v>
      </c>
      <c r="N82" s="5" t="s">
        <v>62</v>
      </c>
      <c r="O82" s="5" t="s">
        <v>62</v>
      </c>
      <c r="P82" s="5" t="s">
        <v>62</v>
      </c>
      <c r="Q82" s="5" t="s">
        <v>62</v>
      </c>
      <c r="R82" s="5" t="s">
        <v>62</v>
      </c>
    </row>
    <row r="83" spans="1:18" x14ac:dyDescent="0.3">
      <c r="A83" s="3" t="s">
        <v>46</v>
      </c>
      <c r="B83" s="5" t="s">
        <v>62</v>
      </c>
      <c r="C83" s="5" t="s">
        <v>62</v>
      </c>
      <c r="D83" s="5" t="s">
        <v>62</v>
      </c>
      <c r="E83" s="5" t="s">
        <v>62</v>
      </c>
      <c r="F83" s="5" t="s">
        <v>62</v>
      </c>
      <c r="G83" s="5" t="s">
        <v>62</v>
      </c>
      <c r="H83" s="5" t="s">
        <v>62</v>
      </c>
      <c r="I83" s="5" t="s">
        <v>62</v>
      </c>
      <c r="J83" s="5" t="s">
        <v>62</v>
      </c>
      <c r="K83" s="5" t="s">
        <v>62</v>
      </c>
      <c r="L83" s="5" t="s">
        <v>62</v>
      </c>
      <c r="M83" s="5" t="s">
        <v>62</v>
      </c>
      <c r="N83" s="5" t="s">
        <v>62</v>
      </c>
      <c r="O83" s="5" t="s">
        <v>62</v>
      </c>
      <c r="P83" s="5" t="s">
        <v>62</v>
      </c>
      <c r="Q83" s="5" t="s">
        <v>62</v>
      </c>
      <c r="R83" s="5" t="s">
        <v>62</v>
      </c>
    </row>
    <row r="84" spans="1:18" x14ac:dyDescent="0.3">
      <c r="A84" s="3" t="s">
        <v>47</v>
      </c>
      <c r="B84" s="5" t="s">
        <v>62</v>
      </c>
      <c r="C84" s="5" t="s">
        <v>62</v>
      </c>
      <c r="D84" s="5" t="s">
        <v>62</v>
      </c>
      <c r="E84" s="5" t="s">
        <v>62</v>
      </c>
      <c r="F84" s="5" t="s">
        <v>62</v>
      </c>
      <c r="G84" s="5" t="s">
        <v>62</v>
      </c>
      <c r="H84" s="5" t="s">
        <v>62</v>
      </c>
      <c r="I84" s="5" t="s">
        <v>62</v>
      </c>
      <c r="J84" s="5" t="s">
        <v>62</v>
      </c>
      <c r="K84" s="5" t="s">
        <v>62</v>
      </c>
      <c r="L84" s="5" t="s">
        <v>62</v>
      </c>
      <c r="M84" s="5" t="s">
        <v>62</v>
      </c>
      <c r="N84" s="5" t="s">
        <v>62</v>
      </c>
      <c r="O84" s="5" t="s">
        <v>62</v>
      </c>
      <c r="P84" s="5" t="s">
        <v>62</v>
      </c>
      <c r="Q84" s="5" t="s">
        <v>62</v>
      </c>
      <c r="R84" s="5" t="s">
        <v>62</v>
      </c>
    </row>
    <row r="85" spans="1:18" x14ac:dyDescent="0.3">
      <c r="A85" s="3" t="s">
        <v>48</v>
      </c>
      <c r="B85" s="5" t="s">
        <v>62</v>
      </c>
      <c r="C85" s="5" t="s">
        <v>62</v>
      </c>
      <c r="D85" s="5" t="s">
        <v>62</v>
      </c>
      <c r="E85" s="5" t="s">
        <v>62</v>
      </c>
      <c r="F85" s="5" t="s">
        <v>62</v>
      </c>
      <c r="G85" s="5" t="s">
        <v>62</v>
      </c>
      <c r="H85" s="5" t="s">
        <v>62</v>
      </c>
      <c r="I85" s="5" t="s">
        <v>62</v>
      </c>
      <c r="J85" s="5" t="s">
        <v>62</v>
      </c>
      <c r="K85" s="5" t="s">
        <v>62</v>
      </c>
      <c r="L85" s="5" t="s">
        <v>62</v>
      </c>
      <c r="M85" s="5" t="s">
        <v>62</v>
      </c>
      <c r="N85" s="5" t="s">
        <v>62</v>
      </c>
      <c r="O85" s="5" t="s">
        <v>62</v>
      </c>
      <c r="P85" s="5" t="s">
        <v>62</v>
      </c>
      <c r="Q85" s="5" t="s">
        <v>62</v>
      </c>
      <c r="R85" s="5" t="s">
        <v>62</v>
      </c>
    </row>
    <row r="86" spans="1:18" x14ac:dyDescent="0.3">
      <c r="A86" s="3" t="s">
        <v>49</v>
      </c>
      <c r="B86" s="5" t="s">
        <v>62</v>
      </c>
      <c r="C86" s="5" t="s">
        <v>62</v>
      </c>
      <c r="D86" s="5" t="s">
        <v>62</v>
      </c>
      <c r="E86" s="5" t="s">
        <v>62</v>
      </c>
      <c r="F86" s="5" t="s">
        <v>62</v>
      </c>
      <c r="G86" s="5" t="s">
        <v>62</v>
      </c>
      <c r="H86" s="5" t="s">
        <v>62</v>
      </c>
      <c r="I86" s="5" t="s">
        <v>62</v>
      </c>
      <c r="J86" s="5" t="s">
        <v>62</v>
      </c>
      <c r="K86" s="5" t="s">
        <v>62</v>
      </c>
      <c r="L86" s="5" t="s">
        <v>62</v>
      </c>
      <c r="M86" s="5" t="s">
        <v>62</v>
      </c>
      <c r="N86" s="5" t="s">
        <v>62</v>
      </c>
      <c r="O86" s="5" t="s">
        <v>62</v>
      </c>
      <c r="P86" s="5" t="s">
        <v>62</v>
      </c>
      <c r="Q86" s="5" t="s">
        <v>62</v>
      </c>
      <c r="R86" s="5" t="s">
        <v>62</v>
      </c>
    </row>
    <row r="87" spans="1:18" x14ac:dyDescent="0.3">
      <c r="A87" s="3" t="s">
        <v>50</v>
      </c>
      <c r="B87" s="5" t="s">
        <v>62</v>
      </c>
      <c r="C87" s="5" t="s">
        <v>62</v>
      </c>
      <c r="D87" s="5" t="s">
        <v>62</v>
      </c>
      <c r="E87" s="5" t="s">
        <v>62</v>
      </c>
      <c r="F87" s="5" t="s">
        <v>62</v>
      </c>
      <c r="G87" s="5" t="s">
        <v>62</v>
      </c>
      <c r="H87" s="5" t="s">
        <v>62</v>
      </c>
      <c r="I87" s="5" t="s">
        <v>62</v>
      </c>
      <c r="J87" s="5" t="s">
        <v>62</v>
      </c>
      <c r="K87" s="5" t="s">
        <v>62</v>
      </c>
      <c r="L87" s="5" t="s">
        <v>62</v>
      </c>
      <c r="M87" s="5" t="s">
        <v>62</v>
      </c>
      <c r="N87" s="5" t="s">
        <v>62</v>
      </c>
      <c r="O87" s="5" t="s">
        <v>62</v>
      </c>
      <c r="P87" s="5" t="s">
        <v>62</v>
      </c>
      <c r="Q87" s="5" t="s">
        <v>62</v>
      </c>
      <c r="R87" s="5" t="s">
        <v>62</v>
      </c>
    </row>
    <row r="88" spans="1:18" x14ac:dyDescent="0.3">
      <c r="A88" s="3" t="s">
        <v>51</v>
      </c>
      <c r="B88" s="5" t="s">
        <v>62</v>
      </c>
      <c r="C88" s="5" t="s">
        <v>62</v>
      </c>
      <c r="D88" s="5" t="s">
        <v>62</v>
      </c>
      <c r="E88" s="5" t="s">
        <v>62</v>
      </c>
      <c r="F88" s="5" t="s">
        <v>62</v>
      </c>
      <c r="G88" s="5" t="s">
        <v>62</v>
      </c>
      <c r="H88" s="5" t="s">
        <v>62</v>
      </c>
      <c r="I88" s="5" t="s">
        <v>62</v>
      </c>
      <c r="J88" s="5" t="s">
        <v>62</v>
      </c>
      <c r="K88" s="5" t="s">
        <v>62</v>
      </c>
      <c r="L88" s="5" t="s">
        <v>62</v>
      </c>
      <c r="M88" s="5" t="s">
        <v>62</v>
      </c>
      <c r="N88" s="5" t="s">
        <v>62</v>
      </c>
      <c r="O88" s="5" t="s">
        <v>62</v>
      </c>
      <c r="P88" s="5" t="s">
        <v>62</v>
      </c>
      <c r="Q88" s="5" t="s">
        <v>62</v>
      </c>
      <c r="R88" s="5" t="s">
        <v>62</v>
      </c>
    </row>
    <row r="89" spans="1:18" x14ac:dyDescent="0.3">
      <c r="A89" s="3" t="s">
        <v>52</v>
      </c>
      <c r="B89" s="5" t="s">
        <v>62</v>
      </c>
      <c r="C89" s="5" t="s">
        <v>62</v>
      </c>
      <c r="D89" s="5" t="s">
        <v>62</v>
      </c>
      <c r="E89" s="5" t="s">
        <v>62</v>
      </c>
      <c r="F89" s="5" t="s">
        <v>62</v>
      </c>
      <c r="G89" s="5" t="s">
        <v>62</v>
      </c>
      <c r="H89" s="5" t="s">
        <v>62</v>
      </c>
      <c r="I89" s="5" t="s">
        <v>62</v>
      </c>
      <c r="J89" s="5" t="s">
        <v>62</v>
      </c>
      <c r="K89" s="5" t="s">
        <v>62</v>
      </c>
      <c r="L89" s="5" t="s">
        <v>62</v>
      </c>
      <c r="M89" s="5" t="s">
        <v>62</v>
      </c>
      <c r="N89" s="5" t="s">
        <v>62</v>
      </c>
      <c r="O89" s="5" t="s">
        <v>62</v>
      </c>
      <c r="P89" s="5" t="s">
        <v>62</v>
      </c>
      <c r="Q89" s="5" t="s">
        <v>62</v>
      </c>
      <c r="R89" s="5" t="s">
        <v>62</v>
      </c>
    </row>
    <row r="90" spans="1:18" x14ac:dyDescent="0.3">
      <c r="A90" s="3" t="s">
        <v>53</v>
      </c>
      <c r="B90" s="5" t="s">
        <v>62</v>
      </c>
      <c r="C90" s="5" t="s">
        <v>62</v>
      </c>
      <c r="D90" s="5" t="s">
        <v>62</v>
      </c>
      <c r="E90" s="5" t="s">
        <v>62</v>
      </c>
      <c r="F90" s="5" t="s">
        <v>62</v>
      </c>
      <c r="G90" s="5" t="s">
        <v>62</v>
      </c>
      <c r="H90" s="5" t="s">
        <v>62</v>
      </c>
      <c r="I90" s="5" t="s">
        <v>62</v>
      </c>
      <c r="J90" s="5" t="s">
        <v>62</v>
      </c>
      <c r="K90" s="5" t="s">
        <v>62</v>
      </c>
      <c r="L90" s="5" t="s">
        <v>62</v>
      </c>
      <c r="M90" s="5" t="s">
        <v>62</v>
      </c>
      <c r="N90" s="5" t="s">
        <v>62</v>
      </c>
      <c r="O90" s="5" t="s">
        <v>62</v>
      </c>
      <c r="P90" s="5" t="s">
        <v>62</v>
      </c>
      <c r="Q90" s="5" t="s">
        <v>62</v>
      </c>
      <c r="R90" s="5" t="s">
        <v>62</v>
      </c>
    </row>
    <row r="91" spans="1:18" x14ac:dyDescent="0.3">
      <c r="A91" s="3" t="s">
        <v>54</v>
      </c>
      <c r="B91" s="5" t="s">
        <v>62</v>
      </c>
      <c r="C91" s="5" t="s">
        <v>62</v>
      </c>
      <c r="D91" s="5" t="s">
        <v>62</v>
      </c>
      <c r="E91" s="5" t="s">
        <v>62</v>
      </c>
      <c r="F91" s="5" t="s">
        <v>62</v>
      </c>
      <c r="G91" s="5" t="s">
        <v>62</v>
      </c>
      <c r="H91" s="5" t="s">
        <v>62</v>
      </c>
      <c r="I91" s="5" t="s">
        <v>62</v>
      </c>
      <c r="J91" s="5" t="s">
        <v>62</v>
      </c>
      <c r="K91" s="5" t="s">
        <v>62</v>
      </c>
      <c r="L91" s="5" t="s">
        <v>62</v>
      </c>
      <c r="M91" s="5" t="s">
        <v>62</v>
      </c>
      <c r="N91" s="5" t="s">
        <v>62</v>
      </c>
      <c r="O91" s="5" t="s">
        <v>62</v>
      </c>
      <c r="P91" s="5" t="s">
        <v>62</v>
      </c>
      <c r="Q91" s="5" t="s">
        <v>62</v>
      </c>
      <c r="R91" s="5" t="s">
        <v>62</v>
      </c>
    </row>
    <row r="92" spans="1:18" x14ac:dyDescent="0.3">
      <c r="A92" s="3" t="s">
        <v>55</v>
      </c>
      <c r="B92" s="5" t="s">
        <v>62</v>
      </c>
      <c r="C92" s="5" t="s">
        <v>62</v>
      </c>
      <c r="D92" s="5" t="s">
        <v>62</v>
      </c>
      <c r="E92" s="5" t="s">
        <v>62</v>
      </c>
      <c r="F92" s="5" t="s">
        <v>62</v>
      </c>
      <c r="G92" s="5" t="s">
        <v>62</v>
      </c>
      <c r="H92" s="5" t="s">
        <v>62</v>
      </c>
      <c r="I92" s="5" t="s">
        <v>62</v>
      </c>
      <c r="J92" s="5" t="s">
        <v>62</v>
      </c>
      <c r="K92" s="5" t="s">
        <v>62</v>
      </c>
      <c r="L92" s="5" t="s">
        <v>62</v>
      </c>
      <c r="M92" s="5" t="s">
        <v>62</v>
      </c>
      <c r="N92" s="5" t="s">
        <v>62</v>
      </c>
      <c r="O92" s="5" t="s">
        <v>62</v>
      </c>
      <c r="P92" s="5" t="s">
        <v>62</v>
      </c>
      <c r="Q92" s="5" t="s">
        <v>62</v>
      </c>
      <c r="R92" s="5" t="s">
        <v>62</v>
      </c>
    </row>
    <row r="93" spans="1:18" x14ac:dyDescent="0.3">
      <c r="A93" s="3" t="s">
        <v>56</v>
      </c>
      <c r="B93" s="5" t="s">
        <v>62</v>
      </c>
      <c r="C93" s="5" t="s">
        <v>62</v>
      </c>
      <c r="D93" s="5" t="s">
        <v>62</v>
      </c>
      <c r="E93" s="5" t="s">
        <v>62</v>
      </c>
      <c r="F93" s="5" t="s">
        <v>62</v>
      </c>
      <c r="G93" s="5" t="s">
        <v>62</v>
      </c>
      <c r="H93" s="5" t="s">
        <v>62</v>
      </c>
      <c r="I93" s="5" t="s">
        <v>62</v>
      </c>
      <c r="J93" s="5" t="s">
        <v>62</v>
      </c>
      <c r="K93" s="5" t="s">
        <v>62</v>
      </c>
      <c r="L93" s="5" t="s">
        <v>62</v>
      </c>
      <c r="M93" s="5" t="s">
        <v>62</v>
      </c>
      <c r="N93" s="5" t="s">
        <v>62</v>
      </c>
      <c r="O93" s="5" t="s">
        <v>62</v>
      </c>
      <c r="P93" s="5" t="s">
        <v>62</v>
      </c>
      <c r="Q93" s="5" t="s">
        <v>62</v>
      </c>
      <c r="R93" s="5" t="s">
        <v>62</v>
      </c>
    </row>
    <row r="94" spans="1:18" x14ac:dyDescent="0.3">
      <c r="A94" s="3" t="s">
        <v>57</v>
      </c>
      <c r="B94" s="5" t="s">
        <v>62</v>
      </c>
      <c r="C94" s="5" t="s">
        <v>62</v>
      </c>
      <c r="D94" s="5" t="s">
        <v>62</v>
      </c>
      <c r="E94" s="5" t="s">
        <v>62</v>
      </c>
      <c r="F94" s="5" t="s">
        <v>62</v>
      </c>
      <c r="G94" s="5" t="s">
        <v>62</v>
      </c>
      <c r="H94" s="5" t="s">
        <v>62</v>
      </c>
      <c r="I94" s="5" t="s">
        <v>62</v>
      </c>
      <c r="J94" s="5" t="s">
        <v>62</v>
      </c>
      <c r="K94" s="5" t="s">
        <v>62</v>
      </c>
      <c r="L94" s="5" t="s">
        <v>62</v>
      </c>
      <c r="M94" s="5" t="s">
        <v>62</v>
      </c>
      <c r="N94" s="5" t="s">
        <v>62</v>
      </c>
      <c r="O94" s="5" t="s">
        <v>62</v>
      </c>
      <c r="P94" s="5" t="s">
        <v>62</v>
      </c>
      <c r="Q94" s="5" t="s">
        <v>62</v>
      </c>
      <c r="R94" s="5" t="s">
        <v>62</v>
      </c>
    </row>
    <row r="95" spans="1:18" x14ac:dyDescent="0.3">
      <c r="A95" s="3" t="s">
        <v>58</v>
      </c>
      <c r="B95" s="5" t="s">
        <v>62</v>
      </c>
      <c r="C95" s="5" t="s">
        <v>62</v>
      </c>
      <c r="D95" s="5" t="s">
        <v>62</v>
      </c>
      <c r="E95" s="5" t="s">
        <v>62</v>
      </c>
      <c r="F95" s="5" t="s">
        <v>62</v>
      </c>
      <c r="G95" s="5" t="s">
        <v>62</v>
      </c>
      <c r="H95" s="5" t="s">
        <v>62</v>
      </c>
      <c r="I95" s="5" t="s">
        <v>62</v>
      </c>
      <c r="J95" s="5" t="s">
        <v>62</v>
      </c>
      <c r="K95" s="5" t="s">
        <v>62</v>
      </c>
      <c r="L95" s="5" t="s">
        <v>62</v>
      </c>
      <c r="M95" s="5" t="s">
        <v>62</v>
      </c>
      <c r="N95" s="5" t="s">
        <v>62</v>
      </c>
      <c r="O95" s="5" t="s">
        <v>62</v>
      </c>
      <c r="P95" s="5" t="s">
        <v>62</v>
      </c>
      <c r="Q95" s="5" t="s">
        <v>62</v>
      </c>
      <c r="R95" s="5" t="s">
        <v>62</v>
      </c>
    </row>
    <row r="96" spans="1:18" x14ac:dyDescent="0.3">
      <c r="A96" s="3" t="s">
        <v>59</v>
      </c>
      <c r="B96" s="5" t="s">
        <v>62</v>
      </c>
      <c r="C96" s="5" t="s">
        <v>62</v>
      </c>
      <c r="D96" s="5" t="s">
        <v>62</v>
      </c>
      <c r="E96" s="5" t="s">
        <v>62</v>
      </c>
      <c r="F96" s="5" t="s">
        <v>62</v>
      </c>
      <c r="G96" s="5" t="s">
        <v>62</v>
      </c>
      <c r="H96" s="5" t="s">
        <v>62</v>
      </c>
      <c r="I96" s="5" t="s">
        <v>62</v>
      </c>
      <c r="J96" s="5" t="s">
        <v>62</v>
      </c>
      <c r="K96" s="5" t="s">
        <v>62</v>
      </c>
      <c r="L96" s="5" t="s">
        <v>62</v>
      </c>
      <c r="M96" s="5" t="s">
        <v>62</v>
      </c>
      <c r="N96" s="5" t="s">
        <v>62</v>
      </c>
      <c r="O96" s="5" t="s">
        <v>62</v>
      </c>
      <c r="P96" s="5" t="s">
        <v>62</v>
      </c>
      <c r="Q96" s="5" t="s">
        <v>62</v>
      </c>
      <c r="R96" s="5" t="s">
        <v>62</v>
      </c>
    </row>
    <row r="97" spans="1:18" x14ac:dyDescent="0.3">
      <c r="A97" s="3" t="s">
        <v>60</v>
      </c>
      <c r="B97" s="5" t="s">
        <v>62</v>
      </c>
      <c r="C97" s="5" t="s">
        <v>62</v>
      </c>
      <c r="D97" s="5" t="s">
        <v>62</v>
      </c>
      <c r="E97" s="5" t="s">
        <v>62</v>
      </c>
      <c r="F97" s="5" t="s">
        <v>62</v>
      </c>
      <c r="G97" s="5" t="s">
        <v>62</v>
      </c>
      <c r="H97" s="5" t="s">
        <v>62</v>
      </c>
      <c r="I97" s="5" t="s">
        <v>62</v>
      </c>
      <c r="J97" s="5" t="s">
        <v>62</v>
      </c>
      <c r="K97" s="5" t="s">
        <v>62</v>
      </c>
      <c r="L97" s="5" t="s">
        <v>62</v>
      </c>
      <c r="M97" s="5" t="s">
        <v>62</v>
      </c>
      <c r="N97" s="5" t="s">
        <v>62</v>
      </c>
      <c r="O97" s="5" t="s">
        <v>62</v>
      </c>
      <c r="P97" s="5" t="s">
        <v>62</v>
      </c>
      <c r="Q97" s="5" t="s">
        <v>62</v>
      </c>
      <c r="R97" s="5" t="s">
        <v>62</v>
      </c>
    </row>
    <row r="99" spans="1:18" x14ac:dyDescent="0.3">
      <c r="A99" s="1" t="s">
        <v>63</v>
      </c>
      <c r="E99" s="1" t="s">
        <v>88</v>
      </c>
    </row>
    <row r="100" spans="1:18" x14ac:dyDescent="0.3">
      <c r="A100" s="1" t="s">
        <v>64</v>
      </c>
      <c r="B100" s="1" t="s">
        <v>65</v>
      </c>
      <c r="E100" s="1" t="s">
        <v>61</v>
      </c>
      <c r="F100" s="1" t="s">
        <v>89</v>
      </c>
    </row>
    <row r="101" spans="1:18" x14ac:dyDescent="0.3">
      <c r="A101" s="1" t="s">
        <v>66</v>
      </c>
      <c r="B101" s="1" t="s">
        <v>67</v>
      </c>
    </row>
    <row r="102" spans="1:18" x14ac:dyDescent="0.3">
      <c r="A102" s="1" t="s">
        <v>68</v>
      </c>
      <c r="B102" s="1" t="s">
        <v>69</v>
      </c>
    </row>
    <row r="103" spans="1:18" x14ac:dyDescent="0.3">
      <c r="A103" s="1" t="s">
        <v>70</v>
      </c>
      <c r="B103" s="1" t="s">
        <v>71</v>
      </c>
    </row>
    <row r="104" spans="1:18" x14ac:dyDescent="0.3">
      <c r="A104" s="1" t="s">
        <v>72</v>
      </c>
      <c r="B104" s="1" t="s">
        <v>73</v>
      </c>
    </row>
    <row r="105" spans="1:18" x14ac:dyDescent="0.3">
      <c r="A105" s="1" t="s">
        <v>74</v>
      </c>
      <c r="B105" s="1" t="s">
        <v>75</v>
      </c>
    </row>
    <row r="106" spans="1:18" x14ac:dyDescent="0.3">
      <c r="A106" s="1" t="s">
        <v>76</v>
      </c>
      <c r="B106" s="1" t="s">
        <v>77</v>
      </c>
    </row>
    <row r="107" spans="1:18" x14ac:dyDescent="0.3">
      <c r="A107" s="1" t="s">
        <v>78</v>
      </c>
      <c r="B107" s="1" t="s">
        <v>79</v>
      </c>
    </row>
    <row r="108" spans="1:18" x14ac:dyDescent="0.3">
      <c r="A108" s="1" t="s">
        <v>80</v>
      </c>
      <c r="B108" s="1" t="s">
        <v>81</v>
      </c>
    </row>
    <row r="109" spans="1:18" x14ac:dyDescent="0.3">
      <c r="A109" s="1" t="s">
        <v>82</v>
      </c>
      <c r="B109" s="1" t="s">
        <v>83</v>
      </c>
    </row>
    <row r="110" spans="1:18" x14ac:dyDescent="0.3">
      <c r="A110" s="1" t="s">
        <v>84</v>
      </c>
      <c r="B110" s="1" t="s">
        <v>85</v>
      </c>
    </row>
    <row r="111" spans="1:18" x14ac:dyDescent="0.3">
      <c r="A111" s="1" t="s">
        <v>86</v>
      </c>
      <c r="B111" s="1" t="s">
        <v>87</v>
      </c>
    </row>
    <row r="113" spans="1:18" x14ac:dyDescent="0.3">
      <c r="A113" s="1" t="s">
        <v>5</v>
      </c>
      <c r="B113" s="1" t="s">
        <v>91</v>
      </c>
    </row>
    <row r="114" spans="1:18" x14ac:dyDescent="0.3">
      <c r="A114" s="1" t="s">
        <v>7</v>
      </c>
      <c r="B114" s="1" t="s">
        <v>8</v>
      </c>
    </row>
    <row r="116" spans="1:18" x14ac:dyDescent="0.3">
      <c r="A116" s="3" t="s">
        <v>9</v>
      </c>
      <c r="B116" s="3" t="s">
        <v>10</v>
      </c>
      <c r="C116" s="3" t="s">
        <v>11</v>
      </c>
      <c r="D116" s="3" t="s">
        <v>12</v>
      </c>
      <c r="E116" s="3" t="s">
        <v>13</v>
      </c>
      <c r="F116" s="3" t="s">
        <v>14</v>
      </c>
      <c r="G116" s="3" t="s">
        <v>15</v>
      </c>
      <c r="H116" s="3" t="s">
        <v>16</v>
      </c>
      <c r="I116" s="3" t="s">
        <v>17</v>
      </c>
      <c r="J116" s="3" t="s">
        <v>18</v>
      </c>
      <c r="K116" s="3" t="s">
        <v>19</v>
      </c>
      <c r="L116" s="3" t="s">
        <v>20</v>
      </c>
      <c r="M116" s="3" t="s">
        <v>21</v>
      </c>
      <c r="N116" s="3" t="s">
        <v>22</v>
      </c>
      <c r="O116" s="3" t="s">
        <v>23</v>
      </c>
      <c r="P116" s="3" t="s">
        <v>24</v>
      </c>
      <c r="Q116" s="3" t="s">
        <v>25</v>
      </c>
      <c r="R116" s="3" t="s">
        <v>26</v>
      </c>
    </row>
    <row r="117" spans="1:18" x14ac:dyDescent="0.3">
      <c r="A117" s="3" t="s">
        <v>27</v>
      </c>
      <c r="B117" s="5" t="s">
        <v>62</v>
      </c>
      <c r="C117" s="5" t="s">
        <v>62</v>
      </c>
      <c r="D117" s="5" t="s">
        <v>62</v>
      </c>
      <c r="E117" s="5" t="s">
        <v>62</v>
      </c>
      <c r="F117" s="5" t="s">
        <v>62</v>
      </c>
      <c r="G117" s="5" t="s">
        <v>62</v>
      </c>
      <c r="H117" s="5" t="s">
        <v>62</v>
      </c>
      <c r="I117" s="5" t="s">
        <v>62</v>
      </c>
      <c r="J117" s="5" t="s">
        <v>62</v>
      </c>
      <c r="K117" s="5" t="s">
        <v>62</v>
      </c>
      <c r="L117" s="5" t="s">
        <v>62</v>
      </c>
      <c r="M117" s="5" t="s">
        <v>62</v>
      </c>
      <c r="N117" s="5" t="s">
        <v>62</v>
      </c>
      <c r="O117" s="5" t="s">
        <v>62</v>
      </c>
      <c r="P117" s="5" t="s">
        <v>62</v>
      </c>
      <c r="Q117" s="5" t="s">
        <v>62</v>
      </c>
      <c r="R117" s="5" t="s">
        <v>62</v>
      </c>
    </row>
    <row r="118" spans="1:18" x14ac:dyDescent="0.3">
      <c r="A118" s="3" t="s">
        <v>28</v>
      </c>
      <c r="B118" s="5" t="s">
        <v>62</v>
      </c>
      <c r="C118" s="5" t="s">
        <v>62</v>
      </c>
      <c r="D118" s="5" t="s">
        <v>62</v>
      </c>
      <c r="E118" s="5" t="s">
        <v>62</v>
      </c>
      <c r="F118" s="5" t="s">
        <v>62</v>
      </c>
      <c r="G118" s="5" t="s">
        <v>62</v>
      </c>
      <c r="H118" s="5" t="s">
        <v>62</v>
      </c>
      <c r="I118" s="5" t="s">
        <v>62</v>
      </c>
      <c r="J118" s="5" t="s">
        <v>62</v>
      </c>
      <c r="K118" s="5" t="s">
        <v>62</v>
      </c>
      <c r="L118" s="5" t="s">
        <v>62</v>
      </c>
      <c r="M118" s="5" t="s">
        <v>62</v>
      </c>
      <c r="N118" s="5" t="s">
        <v>62</v>
      </c>
      <c r="O118" s="5" t="s">
        <v>62</v>
      </c>
      <c r="P118" s="5" t="s">
        <v>62</v>
      </c>
      <c r="Q118" s="5" t="s">
        <v>62</v>
      </c>
      <c r="R118" s="5" t="s">
        <v>62</v>
      </c>
    </row>
    <row r="119" spans="1:18" x14ac:dyDescent="0.3">
      <c r="A119" s="3" t="s">
        <v>29</v>
      </c>
      <c r="B119" s="5" t="s">
        <v>62</v>
      </c>
      <c r="C119" s="5" t="s">
        <v>62</v>
      </c>
      <c r="D119" s="5" t="s">
        <v>62</v>
      </c>
      <c r="E119" s="5" t="s">
        <v>62</v>
      </c>
      <c r="F119" s="5" t="s">
        <v>62</v>
      </c>
      <c r="G119" s="5" t="s">
        <v>62</v>
      </c>
      <c r="H119" s="5" t="s">
        <v>62</v>
      </c>
      <c r="I119" s="5" t="s">
        <v>62</v>
      </c>
      <c r="J119" s="5" t="s">
        <v>62</v>
      </c>
      <c r="K119" s="5" t="s">
        <v>62</v>
      </c>
      <c r="L119" s="5" t="s">
        <v>62</v>
      </c>
      <c r="M119" s="5" t="s">
        <v>62</v>
      </c>
      <c r="N119" s="5" t="s">
        <v>62</v>
      </c>
      <c r="O119" s="5" t="s">
        <v>62</v>
      </c>
      <c r="P119" s="5" t="s">
        <v>62</v>
      </c>
      <c r="Q119" s="5" t="s">
        <v>62</v>
      </c>
      <c r="R119" s="5" t="s">
        <v>62</v>
      </c>
    </row>
    <row r="120" spans="1:18" x14ac:dyDescent="0.3">
      <c r="A120" s="3" t="s">
        <v>30</v>
      </c>
      <c r="B120" s="5" t="s">
        <v>62</v>
      </c>
      <c r="C120" s="5" t="s">
        <v>62</v>
      </c>
      <c r="D120" s="5" t="s">
        <v>62</v>
      </c>
      <c r="E120" s="5" t="s">
        <v>62</v>
      </c>
      <c r="F120" s="5" t="s">
        <v>62</v>
      </c>
      <c r="G120" s="5" t="s">
        <v>62</v>
      </c>
      <c r="H120" s="5" t="s">
        <v>62</v>
      </c>
      <c r="I120" s="5" t="s">
        <v>62</v>
      </c>
      <c r="J120" s="5" t="s">
        <v>62</v>
      </c>
      <c r="K120" s="5" t="s">
        <v>62</v>
      </c>
      <c r="L120" s="5" t="s">
        <v>62</v>
      </c>
      <c r="M120" s="5" t="s">
        <v>62</v>
      </c>
      <c r="N120" s="5" t="s">
        <v>62</v>
      </c>
      <c r="O120" s="5" t="s">
        <v>62</v>
      </c>
      <c r="P120" s="5" t="s">
        <v>62</v>
      </c>
      <c r="Q120" s="5" t="s">
        <v>62</v>
      </c>
      <c r="R120" s="5" t="s">
        <v>62</v>
      </c>
    </row>
    <row r="121" spans="1:18" x14ac:dyDescent="0.3">
      <c r="A121" s="3" t="s">
        <v>31</v>
      </c>
      <c r="B121" s="5" t="s">
        <v>62</v>
      </c>
      <c r="C121" s="5" t="s">
        <v>62</v>
      </c>
      <c r="D121" s="5" t="s">
        <v>62</v>
      </c>
      <c r="E121" s="5" t="s">
        <v>62</v>
      </c>
      <c r="F121" s="5" t="s">
        <v>62</v>
      </c>
      <c r="G121" s="5" t="s">
        <v>62</v>
      </c>
      <c r="H121" s="5" t="s">
        <v>62</v>
      </c>
      <c r="I121" s="5" t="s">
        <v>62</v>
      </c>
      <c r="J121" s="5" t="s">
        <v>62</v>
      </c>
      <c r="K121" s="5" t="s">
        <v>62</v>
      </c>
      <c r="L121" s="5" t="s">
        <v>62</v>
      </c>
      <c r="M121" s="5" t="s">
        <v>62</v>
      </c>
      <c r="N121" s="5" t="s">
        <v>62</v>
      </c>
      <c r="O121" s="5" t="s">
        <v>62</v>
      </c>
      <c r="P121" s="5" t="s">
        <v>62</v>
      </c>
      <c r="Q121" s="5" t="s">
        <v>62</v>
      </c>
      <c r="R121" s="5" t="s">
        <v>62</v>
      </c>
    </row>
    <row r="122" spans="1:18" x14ac:dyDescent="0.3">
      <c r="A122" s="3" t="s">
        <v>32</v>
      </c>
      <c r="B122" s="5" t="s">
        <v>62</v>
      </c>
      <c r="C122" s="5" t="s">
        <v>62</v>
      </c>
      <c r="D122" s="5" t="s">
        <v>62</v>
      </c>
      <c r="E122" s="5" t="s">
        <v>62</v>
      </c>
      <c r="F122" s="5" t="s">
        <v>62</v>
      </c>
      <c r="G122" s="5" t="s">
        <v>62</v>
      </c>
      <c r="H122" s="5" t="s">
        <v>62</v>
      </c>
      <c r="I122" s="5" t="s">
        <v>62</v>
      </c>
      <c r="J122" s="5" t="s">
        <v>62</v>
      </c>
      <c r="K122" s="5" t="s">
        <v>62</v>
      </c>
      <c r="L122" s="5" t="s">
        <v>62</v>
      </c>
      <c r="M122" s="5" t="s">
        <v>62</v>
      </c>
      <c r="N122" s="5" t="s">
        <v>62</v>
      </c>
      <c r="O122" s="5" t="s">
        <v>62</v>
      </c>
      <c r="P122" s="5" t="s">
        <v>62</v>
      </c>
      <c r="Q122" s="5" t="s">
        <v>62</v>
      </c>
      <c r="R122" s="5" t="s">
        <v>62</v>
      </c>
    </row>
    <row r="123" spans="1:18" x14ac:dyDescent="0.3">
      <c r="A123" s="3" t="s">
        <v>33</v>
      </c>
      <c r="B123" s="5" t="s">
        <v>62</v>
      </c>
      <c r="C123" s="5" t="s">
        <v>62</v>
      </c>
      <c r="D123" s="5" t="s">
        <v>62</v>
      </c>
      <c r="E123" s="5" t="s">
        <v>62</v>
      </c>
      <c r="F123" s="5" t="s">
        <v>62</v>
      </c>
      <c r="G123" s="5" t="s">
        <v>62</v>
      </c>
      <c r="H123" s="5" t="s">
        <v>62</v>
      </c>
      <c r="I123" s="5" t="s">
        <v>62</v>
      </c>
      <c r="J123" s="5" t="s">
        <v>62</v>
      </c>
      <c r="K123" s="5" t="s">
        <v>62</v>
      </c>
      <c r="L123" s="5" t="s">
        <v>62</v>
      </c>
      <c r="M123" s="5" t="s">
        <v>62</v>
      </c>
      <c r="N123" s="5" t="s">
        <v>62</v>
      </c>
      <c r="O123" s="5" t="s">
        <v>62</v>
      </c>
      <c r="P123" s="5" t="s">
        <v>62</v>
      </c>
      <c r="Q123" s="5" t="s">
        <v>62</v>
      </c>
      <c r="R123" s="5" t="s">
        <v>62</v>
      </c>
    </row>
    <row r="124" spans="1:18" x14ac:dyDescent="0.3">
      <c r="A124" s="3" t="s">
        <v>34</v>
      </c>
      <c r="B124" s="5" t="s">
        <v>62</v>
      </c>
      <c r="C124" s="5" t="s">
        <v>62</v>
      </c>
      <c r="D124" s="5" t="s">
        <v>62</v>
      </c>
      <c r="E124" s="5" t="s">
        <v>62</v>
      </c>
      <c r="F124" s="5" t="s">
        <v>62</v>
      </c>
      <c r="G124" s="5" t="s">
        <v>62</v>
      </c>
      <c r="H124" s="5" t="s">
        <v>62</v>
      </c>
      <c r="I124" s="5" t="s">
        <v>62</v>
      </c>
      <c r="J124" s="5" t="s">
        <v>62</v>
      </c>
      <c r="K124" s="5" t="s">
        <v>62</v>
      </c>
      <c r="L124" s="5" t="s">
        <v>62</v>
      </c>
      <c r="M124" s="5" t="s">
        <v>62</v>
      </c>
      <c r="N124" s="5" t="s">
        <v>62</v>
      </c>
      <c r="O124" s="5" t="s">
        <v>62</v>
      </c>
      <c r="P124" s="5" t="s">
        <v>62</v>
      </c>
      <c r="Q124" s="5" t="s">
        <v>62</v>
      </c>
      <c r="R124" s="5" t="s">
        <v>62</v>
      </c>
    </row>
    <row r="125" spans="1:18" x14ac:dyDescent="0.3">
      <c r="A125" s="3" t="s">
        <v>35</v>
      </c>
      <c r="B125" s="5" t="s">
        <v>62</v>
      </c>
      <c r="C125" s="5" t="s">
        <v>62</v>
      </c>
      <c r="D125" s="5" t="s">
        <v>62</v>
      </c>
      <c r="E125" s="5" t="s">
        <v>62</v>
      </c>
      <c r="F125" s="5" t="s">
        <v>62</v>
      </c>
      <c r="G125" s="5" t="s">
        <v>62</v>
      </c>
      <c r="H125" s="5" t="s">
        <v>62</v>
      </c>
      <c r="I125" s="5" t="s">
        <v>62</v>
      </c>
      <c r="J125" s="5" t="s">
        <v>62</v>
      </c>
      <c r="K125" s="5" t="s">
        <v>62</v>
      </c>
      <c r="L125" s="5" t="s">
        <v>62</v>
      </c>
      <c r="M125" s="5" t="s">
        <v>62</v>
      </c>
      <c r="N125" s="5" t="s">
        <v>62</v>
      </c>
      <c r="O125" s="5" t="s">
        <v>62</v>
      </c>
      <c r="P125" s="5" t="s">
        <v>62</v>
      </c>
      <c r="Q125" s="5" t="s">
        <v>62</v>
      </c>
      <c r="R125" s="5" t="s">
        <v>62</v>
      </c>
    </row>
    <row r="126" spans="1:18" x14ac:dyDescent="0.3">
      <c r="A126" s="3" t="s">
        <v>36</v>
      </c>
      <c r="B126" s="5" t="s">
        <v>62</v>
      </c>
      <c r="C126" s="5" t="s">
        <v>62</v>
      </c>
      <c r="D126" s="5" t="s">
        <v>62</v>
      </c>
      <c r="E126" s="5" t="s">
        <v>62</v>
      </c>
      <c r="F126" s="5" t="s">
        <v>62</v>
      </c>
      <c r="G126" s="5" t="s">
        <v>62</v>
      </c>
      <c r="H126" s="5" t="s">
        <v>62</v>
      </c>
      <c r="I126" s="5" t="s">
        <v>62</v>
      </c>
      <c r="J126" s="5" t="s">
        <v>62</v>
      </c>
      <c r="K126" s="5" t="s">
        <v>62</v>
      </c>
      <c r="L126" s="5" t="s">
        <v>62</v>
      </c>
      <c r="M126" s="5" t="s">
        <v>62</v>
      </c>
      <c r="N126" s="5" t="s">
        <v>62</v>
      </c>
      <c r="O126" s="5" t="s">
        <v>62</v>
      </c>
      <c r="P126" s="5" t="s">
        <v>62</v>
      </c>
      <c r="Q126" s="5" t="s">
        <v>62</v>
      </c>
      <c r="R126" s="5" t="s">
        <v>62</v>
      </c>
    </row>
    <row r="127" spans="1:18" x14ac:dyDescent="0.3">
      <c r="A127" s="3" t="s">
        <v>37</v>
      </c>
      <c r="B127" s="5" t="s">
        <v>62</v>
      </c>
      <c r="C127" s="5" t="s">
        <v>62</v>
      </c>
      <c r="D127" s="5" t="s">
        <v>62</v>
      </c>
      <c r="E127" s="5" t="s">
        <v>62</v>
      </c>
      <c r="F127" s="5" t="s">
        <v>62</v>
      </c>
      <c r="G127" s="5" t="s">
        <v>62</v>
      </c>
      <c r="H127" s="5" t="s">
        <v>62</v>
      </c>
      <c r="I127" s="5" t="s">
        <v>62</v>
      </c>
      <c r="J127" s="5" t="s">
        <v>62</v>
      </c>
      <c r="K127" s="5" t="s">
        <v>62</v>
      </c>
      <c r="L127" s="5" t="s">
        <v>62</v>
      </c>
      <c r="M127" s="5" t="s">
        <v>62</v>
      </c>
      <c r="N127" s="5" t="s">
        <v>62</v>
      </c>
      <c r="O127" s="5" t="s">
        <v>62</v>
      </c>
      <c r="P127" s="5" t="s">
        <v>62</v>
      </c>
      <c r="Q127" s="5" t="s">
        <v>62</v>
      </c>
      <c r="R127" s="5" t="s">
        <v>62</v>
      </c>
    </row>
    <row r="128" spans="1:18" x14ac:dyDescent="0.3">
      <c r="A128" s="3" t="s">
        <v>38</v>
      </c>
      <c r="B128" s="5" t="s">
        <v>62</v>
      </c>
      <c r="C128" s="5" t="s">
        <v>62</v>
      </c>
      <c r="D128" s="5" t="s">
        <v>62</v>
      </c>
      <c r="E128" s="5" t="s">
        <v>62</v>
      </c>
      <c r="F128" s="5" t="s">
        <v>62</v>
      </c>
      <c r="G128" s="5" t="s">
        <v>62</v>
      </c>
      <c r="H128" s="5" t="s">
        <v>62</v>
      </c>
      <c r="I128" s="5" t="s">
        <v>62</v>
      </c>
      <c r="J128" s="5" t="s">
        <v>62</v>
      </c>
      <c r="K128" s="5" t="s">
        <v>62</v>
      </c>
      <c r="L128" s="5" t="s">
        <v>62</v>
      </c>
      <c r="M128" s="5" t="s">
        <v>62</v>
      </c>
      <c r="N128" s="5" t="s">
        <v>62</v>
      </c>
      <c r="O128" s="5" t="s">
        <v>62</v>
      </c>
      <c r="P128" s="5" t="s">
        <v>62</v>
      </c>
      <c r="Q128" s="5" t="s">
        <v>62</v>
      </c>
      <c r="R128" s="5" t="s">
        <v>62</v>
      </c>
    </row>
    <row r="129" spans="1:18" x14ac:dyDescent="0.3">
      <c r="A129" s="3" t="s">
        <v>39</v>
      </c>
      <c r="B129" s="5" t="s">
        <v>62</v>
      </c>
      <c r="C129" s="5" t="s">
        <v>62</v>
      </c>
      <c r="D129" s="5" t="s">
        <v>62</v>
      </c>
      <c r="E129" s="5" t="s">
        <v>62</v>
      </c>
      <c r="F129" s="5" t="s">
        <v>62</v>
      </c>
      <c r="G129" s="5" t="s">
        <v>62</v>
      </c>
      <c r="H129" s="5" t="s">
        <v>62</v>
      </c>
      <c r="I129" s="5" t="s">
        <v>62</v>
      </c>
      <c r="J129" s="5" t="s">
        <v>62</v>
      </c>
      <c r="K129" s="5" t="s">
        <v>62</v>
      </c>
      <c r="L129" s="5" t="s">
        <v>62</v>
      </c>
      <c r="M129" s="5" t="s">
        <v>62</v>
      </c>
      <c r="N129" s="5" t="s">
        <v>62</v>
      </c>
      <c r="O129" s="5" t="s">
        <v>62</v>
      </c>
      <c r="P129" s="5" t="s">
        <v>62</v>
      </c>
      <c r="Q129" s="5" t="s">
        <v>62</v>
      </c>
      <c r="R129" s="5" t="s">
        <v>62</v>
      </c>
    </row>
    <row r="130" spans="1:18" x14ac:dyDescent="0.3">
      <c r="A130" s="3" t="s">
        <v>40</v>
      </c>
      <c r="B130" s="5" t="s">
        <v>62</v>
      </c>
      <c r="C130" s="5" t="s">
        <v>62</v>
      </c>
      <c r="D130" s="5" t="s">
        <v>62</v>
      </c>
      <c r="E130" s="5" t="s">
        <v>62</v>
      </c>
      <c r="F130" s="5" t="s">
        <v>62</v>
      </c>
      <c r="G130" s="5" t="s">
        <v>62</v>
      </c>
      <c r="H130" s="5" t="s">
        <v>62</v>
      </c>
      <c r="I130" s="5" t="s">
        <v>62</v>
      </c>
      <c r="J130" s="5" t="s">
        <v>62</v>
      </c>
      <c r="K130" s="5" t="s">
        <v>62</v>
      </c>
      <c r="L130" s="5" t="s">
        <v>62</v>
      </c>
      <c r="M130" s="5" t="s">
        <v>62</v>
      </c>
      <c r="N130" s="5" t="s">
        <v>62</v>
      </c>
      <c r="O130" s="5" t="s">
        <v>62</v>
      </c>
      <c r="P130" s="5" t="s">
        <v>62</v>
      </c>
      <c r="Q130" s="5" t="s">
        <v>62</v>
      </c>
      <c r="R130" s="5" t="s">
        <v>62</v>
      </c>
    </row>
    <row r="131" spans="1:18" x14ac:dyDescent="0.3">
      <c r="A131" s="3" t="s">
        <v>41</v>
      </c>
      <c r="B131" s="5" t="s">
        <v>62</v>
      </c>
      <c r="C131" s="5" t="s">
        <v>62</v>
      </c>
      <c r="D131" s="5" t="s">
        <v>62</v>
      </c>
      <c r="E131" s="5" t="s">
        <v>62</v>
      </c>
      <c r="F131" s="5" t="s">
        <v>62</v>
      </c>
      <c r="G131" s="5" t="s">
        <v>62</v>
      </c>
      <c r="H131" s="5" t="s">
        <v>62</v>
      </c>
      <c r="I131" s="5" t="s">
        <v>62</v>
      </c>
      <c r="J131" s="5" t="s">
        <v>62</v>
      </c>
      <c r="K131" s="5" t="s">
        <v>62</v>
      </c>
      <c r="L131" s="5" t="s">
        <v>62</v>
      </c>
      <c r="M131" s="5" t="s">
        <v>62</v>
      </c>
      <c r="N131" s="5" t="s">
        <v>62</v>
      </c>
      <c r="O131" s="5" t="s">
        <v>62</v>
      </c>
      <c r="P131" s="5" t="s">
        <v>62</v>
      </c>
      <c r="Q131" s="5" t="s">
        <v>62</v>
      </c>
      <c r="R131" s="5" t="s">
        <v>62</v>
      </c>
    </row>
    <row r="132" spans="1:18" x14ac:dyDescent="0.3">
      <c r="A132" s="3" t="s">
        <v>42</v>
      </c>
      <c r="B132" s="5" t="s">
        <v>62</v>
      </c>
      <c r="C132" s="5" t="s">
        <v>62</v>
      </c>
      <c r="D132" s="5" t="s">
        <v>62</v>
      </c>
      <c r="E132" s="5" t="s">
        <v>62</v>
      </c>
      <c r="F132" s="5" t="s">
        <v>62</v>
      </c>
      <c r="G132" s="5" t="s">
        <v>62</v>
      </c>
      <c r="H132" s="5" t="s">
        <v>62</v>
      </c>
      <c r="I132" s="5" t="s">
        <v>62</v>
      </c>
      <c r="J132" s="5" t="s">
        <v>62</v>
      </c>
      <c r="K132" s="5" t="s">
        <v>62</v>
      </c>
      <c r="L132" s="5" t="s">
        <v>62</v>
      </c>
      <c r="M132" s="5" t="s">
        <v>62</v>
      </c>
      <c r="N132" s="5" t="s">
        <v>62</v>
      </c>
      <c r="O132" s="5" t="s">
        <v>62</v>
      </c>
      <c r="P132" s="5" t="s">
        <v>62</v>
      </c>
      <c r="Q132" s="5" t="s">
        <v>62</v>
      </c>
      <c r="R132" s="5" t="s">
        <v>62</v>
      </c>
    </row>
    <row r="133" spans="1:18" x14ac:dyDescent="0.3">
      <c r="A133" s="3" t="s">
        <v>43</v>
      </c>
      <c r="B133" s="5" t="s">
        <v>62</v>
      </c>
      <c r="C133" s="5" t="s">
        <v>62</v>
      </c>
      <c r="D133" s="5" t="s">
        <v>62</v>
      </c>
      <c r="E133" s="5" t="s">
        <v>62</v>
      </c>
      <c r="F133" s="5" t="s">
        <v>62</v>
      </c>
      <c r="G133" s="5" t="s">
        <v>62</v>
      </c>
      <c r="H133" s="5" t="s">
        <v>62</v>
      </c>
      <c r="I133" s="5" t="s">
        <v>62</v>
      </c>
      <c r="J133" s="5" t="s">
        <v>62</v>
      </c>
      <c r="K133" s="5" t="s">
        <v>62</v>
      </c>
      <c r="L133" s="5" t="s">
        <v>62</v>
      </c>
      <c r="M133" s="5" t="s">
        <v>62</v>
      </c>
      <c r="N133" s="5" t="s">
        <v>62</v>
      </c>
      <c r="O133" s="5" t="s">
        <v>62</v>
      </c>
      <c r="P133" s="5" t="s">
        <v>62</v>
      </c>
      <c r="Q133" s="5" t="s">
        <v>62</v>
      </c>
      <c r="R133" s="5" t="s">
        <v>62</v>
      </c>
    </row>
    <row r="134" spans="1:18" x14ac:dyDescent="0.3">
      <c r="A134" s="3" t="s">
        <v>44</v>
      </c>
      <c r="B134" s="5" t="s">
        <v>62</v>
      </c>
      <c r="C134" s="5" t="s">
        <v>62</v>
      </c>
      <c r="D134" s="5" t="s">
        <v>62</v>
      </c>
      <c r="E134" s="5" t="s">
        <v>62</v>
      </c>
      <c r="F134" s="5" t="s">
        <v>62</v>
      </c>
      <c r="G134" s="5" t="s">
        <v>62</v>
      </c>
      <c r="H134" s="5" t="s">
        <v>62</v>
      </c>
      <c r="I134" s="5" t="s">
        <v>62</v>
      </c>
      <c r="J134" s="5" t="s">
        <v>62</v>
      </c>
      <c r="K134" s="5" t="s">
        <v>62</v>
      </c>
      <c r="L134" s="5" t="s">
        <v>62</v>
      </c>
      <c r="M134" s="5" t="s">
        <v>62</v>
      </c>
      <c r="N134" s="5" t="s">
        <v>62</v>
      </c>
      <c r="O134" s="5" t="s">
        <v>62</v>
      </c>
      <c r="P134" s="5" t="s">
        <v>62</v>
      </c>
      <c r="Q134" s="5" t="s">
        <v>62</v>
      </c>
      <c r="R134" s="5" t="s">
        <v>62</v>
      </c>
    </row>
    <row r="135" spans="1:18" x14ac:dyDescent="0.3">
      <c r="A135" s="3" t="s">
        <v>45</v>
      </c>
      <c r="B135" s="5" t="s">
        <v>62</v>
      </c>
      <c r="C135" s="5" t="s">
        <v>62</v>
      </c>
      <c r="D135" s="5" t="s">
        <v>62</v>
      </c>
      <c r="E135" s="5" t="s">
        <v>62</v>
      </c>
      <c r="F135" s="5" t="s">
        <v>62</v>
      </c>
      <c r="G135" s="5" t="s">
        <v>62</v>
      </c>
      <c r="H135" s="5" t="s">
        <v>62</v>
      </c>
      <c r="I135" s="5" t="s">
        <v>62</v>
      </c>
      <c r="J135" s="5" t="s">
        <v>62</v>
      </c>
      <c r="K135" s="5" t="s">
        <v>62</v>
      </c>
      <c r="L135" s="5" t="s">
        <v>62</v>
      </c>
      <c r="M135" s="5" t="s">
        <v>62</v>
      </c>
      <c r="N135" s="5" t="s">
        <v>62</v>
      </c>
      <c r="O135" s="5" t="s">
        <v>62</v>
      </c>
      <c r="P135" s="5" t="s">
        <v>62</v>
      </c>
      <c r="Q135" s="5" t="s">
        <v>62</v>
      </c>
      <c r="R135" s="5" t="s">
        <v>62</v>
      </c>
    </row>
    <row r="136" spans="1:18" x14ac:dyDescent="0.3">
      <c r="A136" s="3" t="s">
        <v>46</v>
      </c>
      <c r="B136" s="5" t="s">
        <v>62</v>
      </c>
      <c r="C136" s="5" t="s">
        <v>62</v>
      </c>
      <c r="D136" s="5" t="s">
        <v>62</v>
      </c>
      <c r="E136" s="5" t="s">
        <v>62</v>
      </c>
      <c r="F136" s="5" t="s">
        <v>62</v>
      </c>
      <c r="G136" s="5" t="s">
        <v>62</v>
      </c>
      <c r="H136" s="5" t="s">
        <v>62</v>
      </c>
      <c r="I136" s="5" t="s">
        <v>62</v>
      </c>
      <c r="J136" s="5" t="s">
        <v>62</v>
      </c>
      <c r="K136" s="5" t="s">
        <v>62</v>
      </c>
      <c r="L136" s="5" t="s">
        <v>62</v>
      </c>
      <c r="M136" s="5" t="s">
        <v>62</v>
      </c>
      <c r="N136" s="5" t="s">
        <v>62</v>
      </c>
      <c r="O136" s="5" t="s">
        <v>62</v>
      </c>
      <c r="P136" s="5" t="s">
        <v>62</v>
      </c>
      <c r="Q136" s="5" t="s">
        <v>62</v>
      </c>
      <c r="R136" s="5" t="s">
        <v>62</v>
      </c>
    </row>
    <row r="137" spans="1:18" x14ac:dyDescent="0.3">
      <c r="A137" s="3" t="s">
        <v>47</v>
      </c>
      <c r="B137" s="5" t="s">
        <v>62</v>
      </c>
      <c r="C137" s="5" t="s">
        <v>62</v>
      </c>
      <c r="D137" s="5" t="s">
        <v>62</v>
      </c>
      <c r="E137" s="5" t="s">
        <v>62</v>
      </c>
      <c r="F137" s="5" t="s">
        <v>62</v>
      </c>
      <c r="G137" s="5" t="s">
        <v>62</v>
      </c>
      <c r="H137" s="5" t="s">
        <v>62</v>
      </c>
      <c r="I137" s="5" t="s">
        <v>62</v>
      </c>
      <c r="J137" s="5" t="s">
        <v>62</v>
      </c>
      <c r="K137" s="5" t="s">
        <v>62</v>
      </c>
      <c r="L137" s="5" t="s">
        <v>62</v>
      </c>
      <c r="M137" s="5" t="s">
        <v>62</v>
      </c>
      <c r="N137" s="5" t="s">
        <v>62</v>
      </c>
      <c r="O137" s="5" t="s">
        <v>62</v>
      </c>
      <c r="P137" s="5" t="s">
        <v>62</v>
      </c>
      <c r="Q137" s="5" t="s">
        <v>62</v>
      </c>
      <c r="R137" s="5" t="s">
        <v>62</v>
      </c>
    </row>
    <row r="138" spans="1:18" x14ac:dyDescent="0.3">
      <c r="A138" s="3" t="s">
        <v>48</v>
      </c>
      <c r="B138" s="5" t="s">
        <v>62</v>
      </c>
      <c r="C138" s="5" t="s">
        <v>62</v>
      </c>
      <c r="D138" s="5" t="s">
        <v>62</v>
      </c>
      <c r="E138" s="5" t="s">
        <v>62</v>
      </c>
      <c r="F138" s="5" t="s">
        <v>62</v>
      </c>
      <c r="G138" s="5" t="s">
        <v>62</v>
      </c>
      <c r="H138" s="5" t="s">
        <v>62</v>
      </c>
      <c r="I138" s="5" t="s">
        <v>62</v>
      </c>
      <c r="J138" s="5" t="s">
        <v>62</v>
      </c>
      <c r="K138" s="5" t="s">
        <v>62</v>
      </c>
      <c r="L138" s="5" t="s">
        <v>62</v>
      </c>
      <c r="M138" s="5" t="s">
        <v>62</v>
      </c>
      <c r="N138" s="5" t="s">
        <v>62</v>
      </c>
      <c r="O138" s="5" t="s">
        <v>62</v>
      </c>
      <c r="P138" s="5" t="s">
        <v>62</v>
      </c>
      <c r="Q138" s="5" t="s">
        <v>62</v>
      </c>
      <c r="R138" s="5" t="s">
        <v>62</v>
      </c>
    </row>
    <row r="139" spans="1:18" x14ac:dyDescent="0.3">
      <c r="A139" s="3" t="s">
        <v>49</v>
      </c>
      <c r="B139" s="5" t="s">
        <v>62</v>
      </c>
      <c r="C139" s="5" t="s">
        <v>62</v>
      </c>
      <c r="D139" s="5" t="s">
        <v>62</v>
      </c>
      <c r="E139" s="5" t="s">
        <v>62</v>
      </c>
      <c r="F139" s="5" t="s">
        <v>62</v>
      </c>
      <c r="G139" s="5" t="s">
        <v>62</v>
      </c>
      <c r="H139" s="5" t="s">
        <v>62</v>
      </c>
      <c r="I139" s="5" t="s">
        <v>62</v>
      </c>
      <c r="J139" s="5" t="s">
        <v>62</v>
      </c>
      <c r="K139" s="5" t="s">
        <v>62</v>
      </c>
      <c r="L139" s="5" t="s">
        <v>62</v>
      </c>
      <c r="M139" s="5" t="s">
        <v>62</v>
      </c>
      <c r="N139" s="5" t="s">
        <v>62</v>
      </c>
      <c r="O139" s="5" t="s">
        <v>62</v>
      </c>
      <c r="P139" s="5" t="s">
        <v>62</v>
      </c>
      <c r="Q139" s="5" t="s">
        <v>62</v>
      </c>
      <c r="R139" s="5" t="s">
        <v>62</v>
      </c>
    </row>
    <row r="140" spans="1:18" x14ac:dyDescent="0.3">
      <c r="A140" s="3" t="s">
        <v>50</v>
      </c>
      <c r="B140" s="5" t="s">
        <v>62</v>
      </c>
      <c r="C140" s="5" t="s">
        <v>62</v>
      </c>
      <c r="D140" s="5" t="s">
        <v>62</v>
      </c>
      <c r="E140" s="5" t="s">
        <v>62</v>
      </c>
      <c r="F140" s="5" t="s">
        <v>62</v>
      </c>
      <c r="G140" s="5" t="s">
        <v>62</v>
      </c>
      <c r="H140" s="5" t="s">
        <v>62</v>
      </c>
      <c r="I140" s="5" t="s">
        <v>62</v>
      </c>
      <c r="J140" s="5" t="s">
        <v>62</v>
      </c>
      <c r="K140" s="5" t="s">
        <v>62</v>
      </c>
      <c r="L140" s="5" t="s">
        <v>62</v>
      </c>
      <c r="M140" s="5" t="s">
        <v>62</v>
      </c>
      <c r="N140" s="5" t="s">
        <v>62</v>
      </c>
      <c r="O140" s="5" t="s">
        <v>62</v>
      </c>
      <c r="P140" s="5" t="s">
        <v>62</v>
      </c>
      <c r="Q140" s="5" t="s">
        <v>62</v>
      </c>
      <c r="R140" s="5" t="s">
        <v>62</v>
      </c>
    </row>
    <row r="141" spans="1:18" x14ac:dyDescent="0.3">
      <c r="A141" s="3" t="s">
        <v>51</v>
      </c>
      <c r="B141" s="5" t="s">
        <v>62</v>
      </c>
      <c r="C141" s="5" t="s">
        <v>62</v>
      </c>
      <c r="D141" s="5" t="s">
        <v>62</v>
      </c>
      <c r="E141" s="5" t="s">
        <v>62</v>
      </c>
      <c r="F141" s="5" t="s">
        <v>62</v>
      </c>
      <c r="G141" s="5" t="s">
        <v>62</v>
      </c>
      <c r="H141" s="5" t="s">
        <v>62</v>
      </c>
      <c r="I141" s="5" t="s">
        <v>62</v>
      </c>
      <c r="J141" s="5" t="s">
        <v>62</v>
      </c>
      <c r="K141" s="5" t="s">
        <v>62</v>
      </c>
      <c r="L141" s="5" t="s">
        <v>62</v>
      </c>
      <c r="M141" s="5" t="s">
        <v>62</v>
      </c>
      <c r="N141" s="5" t="s">
        <v>62</v>
      </c>
      <c r="O141" s="5" t="s">
        <v>62</v>
      </c>
      <c r="P141" s="5" t="s">
        <v>62</v>
      </c>
      <c r="Q141" s="5" t="s">
        <v>62</v>
      </c>
      <c r="R141" s="5" t="s">
        <v>62</v>
      </c>
    </row>
    <row r="142" spans="1:18" x14ac:dyDescent="0.3">
      <c r="A142" s="3" t="s">
        <v>52</v>
      </c>
      <c r="B142" s="5" t="s">
        <v>62</v>
      </c>
      <c r="C142" s="5" t="s">
        <v>62</v>
      </c>
      <c r="D142" s="5" t="s">
        <v>62</v>
      </c>
      <c r="E142" s="5" t="s">
        <v>62</v>
      </c>
      <c r="F142" s="5" t="s">
        <v>62</v>
      </c>
      <c r="G142" s="5" t="s">
        <v>62</v>
      </c>
      <c r="H142" s="5" t="s">
        <v>62</v>
      </c>
      <c r="I142" s="5" t="s">
        <v>62</v>
      </c>
      <c r="J142" s="5" t="s">
        <v>62</v>
      </c>
      <c r="K142" s="5" t="s">
        <v>62</v>
      </c>
      <c r="L142" s="5" t="s">
        <v>62</v>
      </c>
      <c r="M142" s="5" t="s">
        <v>62</v>
      </c>
      <c r="N142" s="5" t="s">
        <v>62</v>
      </c>
      <c r="O142" s="5" t="s">
        <v>62</v>
      </c>
      <c r="P142" s="5" t="s">
        <v>62</v>
      </c>
      <c r="Q142" s="5" t="s">
        <v>62</v>
      </c>
      <c r="R142" s="5" t="s">
        <v>62</v>
      </c>
    </row>
    <row r="143" spans="1:18" x14ac:dyDescent="0.3">
      <c r="A143" s="3" t="s">
        <v>53</v>
      </c>
      <c r="B143" s="5" t="s">
        <v>62</v>
      </c>
      <c r="C143" s="5" t="s">
        <v>62</v>
      </c>
      <c r="D143" s="5" t="s">
        <v>62</v>
      </c>
      <c r="E143" s="5" t="s">
        <v>62</v>
      </c>
      <c r="F143" s="5" t="s">
        <v>62</v>
      </c>
      <c r="G143" s="5" t="s">
        <v>62</v>
      </c>
      <c r="H143" s="5" t="s">
        <v>62</v>
      </c>
      <c r="I143" s="5" t="s">
        <v>62</v>
      </c>
      <c r="J143" s="5" t="s">
        <v>62</v>
      </c>
      <c r="K143" s="5" t="s">
        <v>62</v>
      </c>
      <c r="L143" s="5" t="s">
        <v>62</v>
      </c>
      <c r="M143" s="5" t="s">
        <v>62</v>
      </c>
      <c r="N143" s="5" t="s">
        <v>62</v>
      </c>
      <c r="O143" s="5" t="s">
        <v>62</v>
      </c>
      <c r="P143" s="5" t="s">
        <v>62</v>
      </c>
      <c r="Q143" s="5" t="s">
        <v>62</v>
      </c>
      <c r="R143" s="5" t="s">
        <v>62</v>
      </c>
    </row>
    <row r="144" spans="1:18" x14ac:dyDescent="0.3">
      <c r="A144" s="3" t="s">
        <v>54</v>
      </c>
      <c r="B144" s="5" t="s">
        <v>62</v>
      </c>
      <c r="C144" s="5" t="s">
        <v>62</v>
      </c>
      <c r="D144" s="5" t="s">
        <v>62</v>
      </c>
      <c r="E144" s="5" t="s">
        <v>62</v>
      </c>
      <c r="F144" s="5" t="s">
        <v>62</v>
      </c>
      <c r="G144" s="5" t="s">
        <v>62</v>
      </c>
      <c r="H144" s="5" t="s">
        <v>62</v>
      </c>
      <c r="I144" s="5" t="s">
        <v>62</v>
      </c>
      <c r="J144" s="5" t="s">
        <v>62</v>
      </c>
      <c r="K144" s="5" t="s">
        <v>62</v>
      </c>
      <c r="L144" s="5" t="s">
        <v>62</v>
      </c>
      <c r="M144" s="5" t="s">
        <v>62</v>
      </c>
      <c r="N144" s="5" t="s">
        <v>62</v>
      </c>
      <c r="O144" s="5" t="s">
        <v>62</v>
      </c>
      <c r="P144" s="5" t="s">
        <v>62</v>
      </c>
      <c r="Q144" s="5" t="s">
        <v>62</v>
      </c>
      <c r="R144" s="5" t="s">
        <v>62</v>
      </c>
    </row>
    <row r="145" spans="1:18" x14ac:dyDescent="0.3">
      <c r="A145" s="3" t="s">
        <v>55</v>
      </c>
      <c r="B145" s="5" t="s">
        <v>62</v>
      </c>
      <c r="C145" s="5" t="s">
        <v>62</v>
      </c>
      <c r="D145" s="5" t="s">
        <v>62</v>
      </c>
      <c r="E145" s="5" t="s">
        <v>62</v>
      </c>
      <c r="F145" s="5" t="s">
        <v>62</v>
      </c>
      <c r="G145" s="5" t="s">
        <v>62</v>
      </c>
      <c r="H145" s="5" t="s">
        <v>62</v>
      </c>
      <c r="I145" s="5" t="s">
        <v>62</v>
      </c>
      <c r="J145" s="5" t="s">
        <v>62</v>
      </c>
      <c r="K145" s="5" t="s">
        <v>62</v>
      </c>
      <c r="L145" s="5" t="s">
        <v>62</v>
      </c>
      <c r="M145" s="5" t="s">
        <v>62</v>
      </c>
      <c r="N145" s="5" t="s">
        <v>62</v>
      </c>
      <c r="O145" s="5" t="s">
        <v>62</v>
      </c>
      <c r="P145" s="5" t="s">
        <v>62</v>
      </c>
      <c r="Q145" s="5" t="s">
        <v>62</v>
      </c>
      <c r="R145" s="5" t="s">
        <v>62</v>
      </c>
    </row>
    <row r="146" spans="1:18" x14ac:dyDescent="0.3">
      <c r="A146" s="3" t="s">
        <v>56</v>
      </c>
      <c r="B146" s="5" t="s">
        <v>62</v>
      </c>
      <c r="C146" s="5" t="s">
        <v>62</v>
      </c>
      <c r="D146" s="5" t="s">
        <v>62</v>
      </c>
      <c r="E146" s="5" t="s">
        <v>62</v>
      </c>
      <c r="F146" s="5" t="s">
        <v>62</v>
      </c>
      <c r="G146" s="5" t="s">
        <v>62</v>
      </c>
      <c r="H146" s="5" t="s">
        <v>62</v>
      </c>
      <c r="I146" s="5" t="s">
        <v>62</v>
      </c>
      <c r="J146" s="5" t="s">
        <v>62</v>
      </c>
      <c r="K146" s="5" t="s">
        <v>62</v>
      </c>
      <c r="L146" s="5" t="s">
        <v>62</v>
      </c>
      <c r="M146" s="5" t="s">
        <v>62</v>
      </c>
      <c r="N146" s="5" t="s">
        <v>62</v>
      </c>
      <c r="O146" s="5" t="s">
        <v>62</v>
      </c>
      <c r="P146" s="5" t="s">
        <v>62</v>
      </c>
      <c r="Q146" s="5" t="s">
        <v>62</v>
      </c>
      <c r="R146" s="5" t="s">
        <v>62</v>
      </c>
    </row>
    <row r="147" spans="1:18" x14ac:dyDescent="0.3">
      <c r="A147" s="3" t="s">
        <v>57</v>
      </c>
      <c r="B147" s="5" t="s">
        <v>62</v>
      </c>
      <c r="C147" s="5" t="s">
        <v>62</v>
      </c>
      <c r="D147" s="5" t="s">
        <v>62</v>
      </c>
      <c r="E147" s="5" t="s">
        <v>62</v>
      </c>
      <c r="F147" s="5" t="s">
        <v>62</v>
      </c>
      <c r="G147" s="5" t="s">
        <v>62</v>
      </c>
      <c r="H147" s="5" t="s">
        <v>62</v>
      </c>
      <c r="I147" s="5" t="s">
        <v>62</v>
      </c>
      <c r="J147" s="5" t="s">
        <v>62</v>
      </c>
      <c r="K147" s="5" t="s">
        <v>62</v>
      </c>
      <c r="L147" s="5" t="s">
        <v>62</v>
      </c>
      <c r="M147" s="5" t="s">
        <v>62</v>
      </c>
      <c r="N147" s="5" t="s">
        <v>62</v>
      </c>
      <c r="O147" s="5" t="s">
        <v>62</v>
      </c>
      <c r="P147" s="5" t="s">
        <v>62</v>
      </c>
      <c r="Q147" s="5" t="s">
        <v>62</v>
      </c>
      <c r="R147" s="5" t="s">
        <v>62</v>
      </c>
    </row>
    <row r="148" spans="1:18" x14ac:dyDescent="0.3">
      <c r="A148" s="3" t="s">
        <v>58</v>
      </c>
      <c r="B148" s="5" t="s">
        <v>62</v>
      </c>
      <c r="C148" s="5" t="s">
        <v>62</v>
      </c>
      <c r="D148" s="5" t="s">
        <v>62</v>
      </c>
      <c r="E148" s="5" t="s">
        <v>62</v>
      </c>
      <c r="F148" s="5" t="s">
        <v>62</v>
      </c>
      <c r="G148" s="5" t="s">
        <v>62</v>
      </c>
      <c r="H148" s="5" t="s">
        <v>62</v>
      </c>
      <c r="I148" s="5" t="s">
        <v>62</v>
      </c>
      <c r="J148" s="5" t="s">
        <v>62</v>
      </c>
      <c r="K148" s="5" t="s">
        <v>62</v>
      </c>
      <c r="L148" s="5" t="s">
        <v>62</v>
      </c>
      <c r="M148" s="5" t="s">
        <v>62</v>
      </c>
      <c r="N148" s="5" t="s">
        <v>62</v>
      </c>
      <c r="O148" s="5" t="s">
        <v>62</v>
      </c>
      <c r="P148" s="5" t="s">
        <v>62</v>
      </c>
      <c r="Q148" s="5" t="s">
        <v>62</v>
      </c>
      <c r="R148" s="5" t="s">
        <v>62</v>
      </c>
    </row>
    <row r="149" spans="1:18" x14ac:dyDescent="0.3">
      <c r="A149" s="3" t="s">
        <v>59</v>
      </c>
      <c r="B149" s="5" t="s">
        <v>62</v>
      </c>
      <c r="C149" s="5" t="s">
        <v>62</v>
      </c>
      <c r="D149" s="5" t="s">
        <v>62</v>
      </c>
      <c r="E149" s="5" t="s">
        <v>62</v>
      </c>
      <c r="F149" s="5" t="s">
        <v>62</v>
      </c>
      <c r="G149" s="5" t="s">
        <v>62</v>
      </c>
      <c r="H149" s="5" t="s">
        <v>62</v>
      </c>
      <c r="I149" s="5" t="s">
        <v>62</v>
      </c>
      <c r="J149" s="5" t="s">
        <v>62</v>
      </c>
      <c r="K149" s="5" t="s">
        <v>62</v>
      </c>
      <c r="L149" s="5" t="s">
        <v>62</v>
      </c>
      <c r="M149" s="5" t="s">
        <v>62</v>
      </c>
      <c r="N149" s="5" t="s">
        <v>62</v>
      </c>
      <c r="O149" s="5" t="s">
        <v>62</v>
      </c>
      <c r="P149" s="5" t="s">
        <v>62</v>
      </c>
      <c r="Q149" s="5" t="s">
        <v>62</v>
      </c>
      <c r="R149" s="5" t="s">
        <v>62</v>
      </c>
    </row>
    <row r="150" spans="1:18" x14ac:dyDescent="0.3">
      <c r="A150" s="3" t="s">
        <v>60</v>
      </c>
      <c r="B150" s="5" t="s">
        <v>62</v>
      </c>
      <c r="C150" s="5" t="s">
        <v>62</v>
      </c>
      <c r="D150" s="5" t="s">
        <v>62</v>
      </c>
      <c r="E150" s="5" t="s">
        <v>62</v>
      </c>
      <c r="F150" s="5" t="s">
        <v>62</v>
      </c>
      <c r="G150" s="5" t="s">
        <v>62</v>
      </c>
      <c r="H150" s="5" t="s">
        <v>62</v>
      </c>
      <c r="I150" s="5" t="s">
        <v>62</v>
      </c>
      <c r="J150" s="5" t="s">
        <v>62</v>
      </c>
      <c r="K150" s="5" t="s">
        <v>62</v>
      </c>
      <c r="L150" s="5" t="s">
        <v>62</v>
      </c>
      <c r="M150" s="5" t="s">
        <v>62</v>
      </c>
      <c r="N150" s="5" t="s">
        <v>62</v>
      </c>
      <c r="O150" s="5" t="s">
        <v>62</v>
      </c>
      <c r="P150" s="5" t="s">
        <v>62</v>
      </c>
      <c r="Q150" s="5" t="s">
        <v>62</v>
      </c>
      <c r="R150" s="5" t="s">
        <v>62</v>
      </c>
    </row>
    <row r="152" spans="1:18" x14ac:dyDescent="0.3">
      <c r="A152" s="1" t="s">
        <v>63</v>
      </c>
      <c r="E152" s="1" t="s">
        <v>88</v>
      </c>
    </row>
    <row r="153" spans="1:18" x14ac:dyDescent="0.3">
      <c r="A153" s="1" t="s">
        <v>64</v>
      </c>
      <c r="B153" s="1" t="s">
        <v>65</v>
      </c>
      <c r="E153" s="1" t="s">
        <v>61</v>
      </c>
      <c r="F153" s="1" t="s">
        <v>89</v>
      </c>
    </row>
    <row r="154" spans="1:18" x14ac:dyDescent="0.3">
      <c r="A154" s="1" t="s">
        <v>66</v>
      </c>
      <c r="B154" s="1" t="s">
        <v>67</v>
      </c>
    </row>
    <row r="155" spans="1:18" x14ac:dyDescent="0.3">
      <c r="A155" s="1" t="s">
        <v>68</v>
      </c>
      <c r="B155" s="1" t="s">
        <v>69</v>
      </c>
    </row>
    <row r="156" spans="1:18" x14ac:dyDescent="0.3">
      <c r="A156" s="1" t="s">
        <v>70</v>
      </c>
      <c r="B156" s="1" t="s">
        <v>71</v>
      </c>
    </row>
    <row r="157" spans="1:18" x14ac:dyDescent="0.3">
      <c r="A157" s="1" t="s">
        <v>72</v>
      </c>
      <c r="B157" s="1" t="s">
        <v>73</v>
      </c>
    </row>
    <row r="158" spans="1:18" x14ac:dyDescent="0.3">
      <c r="A158" s="1" t="s">
        <v>74</v>
      </c>
      <c r="B158" s="1" t="s">
        <v>75</v>
      </c>
    </row>
    <row r="159" spans="1:18" x14ac:dyDescent="0.3">
      <c r="A159" s="1" t="s">
        <v>76</v>
      </c>
      <c r="B159" s="1" t="s">
        <v>77</v>
      </c>
    </row>
    <row r="160" spans="1:18" x14ac:dyDescent="0.3">
      <c r="A160" s="1" t="s">
        <v>78</v>
      </c>
      <c r="B160" s="1" t="s">
        <v>79</v>
      </c>
    </row>
    <row r="161" spans="1:2" x14ac:dyDescent="0.3">
      <c r="A161" s="1" t="s">
        <v>80</v>
      </c>
      <c r="B161" s="1" t="s">
        <v>81</v>
      </c>
    </row>
    <row r="162" spans="1:2" x14ac:dyDescent="0.3">
      <c r="A162" s="1" t="s">
        <v>82</v>
      </c>
      <c r="B162" s="1" t="s">
        <v>83</v>
      </c>
    </row>
    <row r="163" spans="1:2" x14ac:dyDescent="0.3">
      <c r="A163" s="1" t="s">
        <v>84</v>
      </c>
      <c r="B163" s="1" t="s">
        <v>85</v>
      </c>
    </row>
    <row r="164" spans="1:2" x14ac:dyDescent="0.3">
      <c r="A164" s="1" t="s">
        <v>86</v>
      </c>
      <c r="B164" s="1" t="s">
        <v>87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D102"/>
  <sheetViews>
    <sheetView tabSelected="1" zoomScale="98" zoomScaleNormal="98" workbookViewId="0">
      <pane xSplit="1" topLeftCell="B1" activePane="topRight" state="frozen"/>
      <selection pane="topRight" activeCell="B11" sqref="B11"/>
    </sheetView>
  </sheetViews>
  <sheetFormatPr defaultRowHeight="14" x14ac:dyDescent="0.3"/>
  <cols>
    <col min="40" max="40" width="9" bestFit="1" customWidth="1"/>
  </cols>
  <sheetData>
    <row r="1" spans="1:56" x14ac:dyDescent="0.3">
      <c r="A1" s="1" t="s">
        <v>0</v>
      </c>
      <c r="T1" s="6" t="s">
        <v>92</v>
      </c>
    </row>
    <row r="3" spans="1:56" x14ac:dyDescent="0.3">
      <c r="A3" s="1" t="s">
        <v>1</v>
      </c>
      <c r="B3" s="2" t="s">
        <v>97</v>
      </c>
      <c r="T3" s="6" t="s">
        <v>1</v>
      </c>
      <c r="U3" s="7" t="s">
        <v>98</v>
      </c>
    </row>
    <row r="4" spans="1:56" x14ac:dyDescent="0.3">
      <c r="A4" s="1" t="s">
        <v>2</v>
      </c>
      <c r="B4" s="2" t="s">
        <v>99</v>
      </c>
      <c r="T4" s="6" t="s">
        <v>2</v>
      </c>
      <c r="U4" s="7" t="s">
        <v>100</v>
      </c>
    </row>
    <row r="5" spans="1:56" x14ac:dyDescent="0.3">
      <c r="A5" s="1" t="s">
        <v>3</v>
      </c>
      <c r="B5" s="1" t="s">
        <v>4</v>
      </c>
      <c r="T5" s="6" t="s">
        <v>3</v>
      </c>
      <c r="U5" s="6" t="s">
        <v>4</v>
      </c>
    </row>
    <row r="7" spans="1:56" x14ac:dyDescent="0.3">
      <c r="A7" s="1" t="s">
        <v>5</v>
      </c>
      <c r="B7" s="1" t="s">
        <v>6</v>
      </c>
      <c r="T7" s="6" t="s">
        <v>93</v>
      </c>
      <c r="U7" s="6" t="s">
        <v>94</v>
      </c>
    </row>
    <row r="8" spans="1:56" x14ac:dyDescent="0.3">
      <c r="A8" s="1" t="s">
        <v>7</v>
      </c>
      <c r="B8" s="1" t="s">
        <v>8</v>
      </c>
      <c r="T8" s="6" t="s">
        <v>95</v>
      </c>
      <c r="U8" s="6" t="s">
        <v>94</v>
      </c>
    </row>
    <row r="9" spans="1:56" x14ac:dyDescent="0.3">
      <c r="T9" s="6" t="s">
        <v>7</v>
      </c>
      <c r="U9" s="6" t="s">
        <v>96</v>
      </c>
    </row>
    <row r="10" spans="1:56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T10" s="8" t="s">
        <v>9</v>
      </c>
      <c r="U10" s="8" t="s">
        <v>10</v>
      </c>
      <c r="V10" s="8" t="s">
        <v>11</v>
      </c>
      <c r="W10" s="8" t="s">
        <v>12</v>
      </c>
      <c r="X10" s="8" t="s">
        <v>13</v>
      </c>
      <c r="Y10" s="8" t="s">
        <v>14</v>
      </c>
      <c r="Z10" s="8" t="s">
        <v>15</v>
      </c>
      <c r="AA10" s="8" t="s">
        <v>16</v>
      </c>
      <c r="AB10" s="8" t="s">
        <v>17</v>
      </c>
      <c r="AC10" s="8" t="s">
        <v>18</v>
      </c>
      <c r="AD10" s="8" t="s">
        <v>19</v>
      </c>
      <c r="AE10" s="8" t="s">
        <v>20</v>
      </c>
      <c r="AF10" s="8" t="s">
        <v>21</v>
      </c>
      <c r="AG10" s="8" t="s">
        <v>22</v>
      </c>
      <c r="AH10" s="8" t="s">
        <v>23</v>
      </c>
      <c r="AI10" s="8" t="s">
        <v>24</v>
      </c>
      <c r="AJ10" s="8" t="s">
        <v>25</v>
      </c>
      <c r="AK10" s="8" t="s">
        <v>26</v>
      </c>
      <c r="AM10" s="8" t="s">
        <v>9</v>
      </c>
      <c r="AN10" s="8" t="s">
        <v>10</v>
      </c>
      <c r="AO10" s="8" t="s">
        <v>11</v>
      </c>
      <c r="AP10" s="8" t="s">
        <v>12</v>
      </c>
      <c r="AQ10" s="8" t="s">
        <v>13</v>
      </c>
      <c r="AR10" s="8" t="s">
        <v>14</v>
      </c>
      <c r="AS10" s="8" t="s">
        <v>15</v>
      </c>
      <c r="AT10" s="8" t="s">
        <v>16</v>
      </c>
      <c r="AU10" s="8" t="s">
        <v>17</v>
      </c>
      <c r="AV10" s="8" t="s">
        <v>18</v>
      </c>
      <c r="AW10" s="8" t="s">
        <v>19</v>
      </c>
      <c r="AX10" s="8" t="s">
        <v>20</v>
      </c>
      <c r="AY10" s="8" t="s">
        <v>21</v>
      </c>
      <c r="AZ10" s="8" t="s">
        <v>22</v>
      </c>
      <c r="BA10" s="8" t="s">
        <v>23</v>
      </c>
      <c r="BB10" s="8" t="s">
        <v>24</v>
      </c>
      <c r="BC10" s="8" t="s">
        <v>25</v>
      </c>
      <c r="BD10" s="8" t="s">
        <v>26</v>
      </c>
    </row>
    <row r="11" spans="1:56" x14ac:dyDescent="0.3">
      <c r="A11" s="3" t="s">
        <v>28</v>
      </c>
      <c r="B11" s="4">
        <v>5.9</v>
      </c>
      <c r="C11" s="4">
        <v>5.7</v>
      </c>
      <c r="D11" s="4">
        <v>5.4</v>
      </c>
      <c r="E11" s="4">
        <v>5.2</v>
      </c>
      <c r="F11" s="4">
        <v>5.0999999999999996</v>
      </c>
      <c r="G11" s="4">
        <v>4.8</v>
      </c>
      <c r="H11" s="4">
        <v>4.5999999999999996</v>
      </c>
      <c r="I11" s="4">
        <v>4.4000000000000004</v>
      </c>
      <c r="J11" s="4">
        <v>4.2</v>
      </c>
      <c r="K11" s="4">
        <v>4.2</v>
      </c>
      <c r="L11" s="4">
        <v>4</v>
      </c>
      <c r="M11" s="4">
        <v>3.9</v>
      </c>
      <c r="N11" s="4">
        <v>3.8</v>
      </c>
      <c r="O11" s="4">
        <v>3.7</v>
      </c>
      <c r="P11" s="4">
        <v>3.6</v>
      </c>
      <c r="Q11" s="4">
        <v>3.6</v>
      </c>
      <c r="R11" s="4">
        <v>3.6</v>
      </c>
      <c r="T11" s="8" t="s">
        <v>28</v>
      </c>
      <c r="U11" s="9">
        <v>482761345</v>
      </c>
      <c r="V11" s="9">
        <v>483945121</v>
      </c>
      <c r="W11" s="9">
        <v>484657212</v>
      </c>
      <c r="X11" s="9">
        <v>486386194</v>
      </c>
      <c r="Y11" s="9">
        <v>488250073</v>
      </c>
      <c r="Z11" s="9">
        <v>490287461</v>
      </c>
      <c r="AA11" s="9">
        <v>492124110</v>
      </c>
      <c r="AB11" s="9">
        <v>493987245</v>
      </c>
      <c r="AC11" s="9">
        <v>495985066</v>
      </c>
      <c r="AD11" s="9">
        <v>497780439</v>
      </c>
      <c r="AE11" s="9">
        <v>498867771</v>
      </c>
      <c r="AF11" s="9">
        <v>498674980</v>
      </c>
      <c r="AG11" s="9">
        <v>499771980</v>
      </c>
      <c r="AH11" s="9">
        <v>500899723</v>
      </c>
      <c r="AI11" s="9">
        <v>502764521</v>
      </c>
      <c r="AJ11" s="9">
        <v>504314787</v>
      </c>
      <c r="AK11" s="9">
        <v>506086508</v>
      </c>
      <c r="AM11" s="8" t="s">
        <v>28</v>
      </c>
      <c r="AN11" s="9">
        <f>IF(B11&lt;&gt;"",U11,"")</f>
        <v>482761345</v>
      </c>
      <c r="AO11" s="9">
        <f t="shared" ref="AO11:AO38" si="0">IF(C11&lt;&gt;"",V11,"")</f>
        <v>483945121</v>
      </c>
      <c r="AP11" s="9">
        <f t="shared" ref="AP11:AP38" si="1">IF(D11&lt;&gt;"",W11,"")</f>
        <v>484657212</v>
      </c>
      <c r="AQ11" s="9">
        <f t="shared" ref="AQ11:AQ38" si="2">IF(E11&lt;&gt;"",X11,"")</f>
        <v>486386194</v>
      </c>
      <c r="AR11" s="9">
        <f t="shared" ref="AR11:AR38" si="3">IF(F11&lt;&gt;"",Y11,"")</f>
        <v>488250073</v>
      </c>
      <c r="AS11" s="9">
        <f t="shared" ref="AS11:AS38" si="4">IF(G11&lt;&gt;"",Z11,"")</f>
        <v>490287461</v>
      </c>
      <c r="AT11" s="9">
        <f t="shared" ref="AT11:AT38" si="5">IF(H11&lt;&gt;"",AA11,"")</f>
        <v>492124110</v>
      </c>
      <c r="AU11" s="9">
        <f t="shared" ref="AU11:AU38" si="6">IF(I11&lt;&gt;"",AB11,"")</f>
        <v>493987245</v>
      </c>
      <c r="AV11" s="9">
        <f t="shared" ref="AV11:AV38" si="7">IF(J11&lt;&gt;"",AC11,"")</f>
        <v>495985066</v>
      </c>
      <c r="AW11" s="9">
        <f t="shared" ref="AW11:AW38" si="8">IF(K11&lt;&gt;"",AD11,"")</f>
        <v>497780439</v>
      </c>
      <c r="AX11" s="9">
        <f t="shared" ref="AX11:AX38" si="9">IF(L11&lt;&gt;"",AE11,"")</f>
        <v>498867771</v>
      </c>
      <c r="AY11" s="9">
        <f t="shared" ref="AY11:AY38" si="10">IF(M11&lt;&gt;"",AF11,"")</f>
        <v>498674980</v>
      </c>
      <c r="AZ11" s="9">
        <f t="shared" ref="AZ11:AZ38" si="11">IF(N11&lt;&gt;"",AG11,"")</f>
        <v>499771980</v>
      </c>
      <c r="BA11" s="9">
        <f t="shared" ref="BA11:BA38" si="12">IF(O11&lt;&gt;"",AH11,"")</f>
        <v>500899723</v>
      </c>
      <c r="BB11" s="9">
        <f t="shared" ref="BB11:BB38" si="13">IF(P11&lt;&gt;"",AI11,"")</f>
        <v>502764521</v>
      </c>
      <c r="BC11" s="9">
        <f t="shared" ref="BC11:BC38" si="14">IF(Q11&lt;&gt;"",AJ11,"")</f>
        <v>504314787</v>
      </c>
      <c r="BD11" s="9">
        <f t="shared" ref="BD11:BD38" si="15">IF(R11&lt;&gt;"",AK11,"")</f>
        <v>506086508</v>
      </c>
    </row>
    <row r="12" spans="1:56" x14ac:dyDescent="0.3">
      <c r="A12" s="3" t="s">
        <v>31</v>
      </c>
      <c r="B12" s="4">
        <v>4.8</v>
      </c>
      <c r="C12" s="4">
        <v>4.5</v>
      </c>
      <c r="D12" s="4">
        <v>4.4000000000000004</v>
      </c>
      <c r="E12" s="4">
        <v>4.0999999999999996</v>
      </c>
      <c r="F12" s="4">
        <v>3.9</v>
      </c>
      <c r="G12" s="4">
        <v>3.7</v>
      </c>
      <c r="H12" s="4">
        <v>4</v>
      </c>
      <c r="I12" s="4">
        <v>3.9</v>
      </c>
      <c r="J12" s="4">
        <v>3.8</v>
      </c>
      <c r="K12" s="4">
        <v>3.5</v>
      </c>
      <c r="L12" s="4">
        <v>3.6</v>
      </c>
      <c r="M12" s="4">
        <v>3.4</v>
      </c>
      <c r="N12" s="4">
        <v>3.8</v>
      </c>
      <c r="O12" s="4">
        <v>3.5</v>
      </c>
      <c r="P12" s="4">
        <v>3.4</v>
      </c>
      <c r="Q12" s="4">
        <v>3.3</v>
      </c>
      <c r="R12" s="4">
        <v>3.2</v>
      </c>
      <c r="T12" s="8" t="s">
        <v>31</v>
      </c>
      <c r="U12" s="9">
        <v>10239085</v>
      </c>
      <c r="V12" s="9">
        <v>10263414</v>
      </c>
      <c r="W12" s="9">
        <v>10309725</v>
      </c>
      <c r="X12" s="9">
        <v>10355844</v>
      </c>
      <c r="Y12" s="9">
        <v>10396421</v>
      </c>
      <c r="Z12" s="9">
        <v>10445852</v>
      </c>
      <c r="AA12" s="9">
        <v>10511382</v>
      </c>
      <c r="AB12" s="9">
        <v>10584534</v>
      </c>
      <c r="AC12" s="9">
        <v>10666866</v>
      </c>
      <c r="AD12" s="9">
        <v>10753080</v>
      </c>
      <c r="AE12" s="9">
        <v>10839905</v>
      </c>
      <c r="AF12" s="9">
        <v>11000638</v>
      </c>
      <c r="AG12" s="9">
        <v>11075889</v>
      </c>
      <c r="AH12" s="9">
        <v>11137974</v>
      </c>
      <c r="AI12" s="9">
        <v>11180840</v>
      </c>
      <c r="AJ12" s="9">
        <v>11237274</v>
      </c>
      <c r="AK12" s="9">
        <v>11311117</v>
      </c>
      <c r="AM12" s="8" t="s">
        <v>31</v>
      </c>
      <c r="AN12" s="9">
        <f t="shared" ref="AN12:AN38" si="16">IF(B12&lt;&gt;"",U12,"")</f>
        <v>10239085</v>
      </c>
      <c r="AO12" s="9">
        <f t="shared" si="0"/>
        <v>10263414</v>
      </c>
      <c r="AP12" s="9">
        <f t="shared" si="1"/>
        <v>10309725</v>
      </c>
      <c r="AQ12" s="9">
        <f t="shared" si="2"/>
        <v>10355844</v>
      </c>
      <c r="AR12" s="9">
        <f t="shared" si="3"/>
        <v>10396421</v>
      </c>
      <c r="AS12" s="9">
        <f t="shared" si="4"/>
        <v>10445852</v>
      </c>
      <c r="AT12" s="9">
        <f t="shared" si="5"/>
        <v>10511382</v>
      </c>
      <c r="AU12" s="9">
        <f t="shared" si="6"/>
        <v>10584534</v>
      </c>
      <c r="AV12" s="9">
        <f t="shared" si="7"/>
        <v>10666866</v>
      </c>
      <c r="AW12" s="9">
        <f t="shared" si="8"/>
        <v>10753080</v>
      </c>
      <c r="AX12" s="9">
        <f t="shared" si="9"/>
        <v>10839905</v>
      </c>
      <c r="AY12" s="9">
        <f t="shared" si="10"/>
        <v>11000638</v>
      </c>
      <c r="AZ12" s="9">
        <f t="shared" si="11"/>
        <v>11075889</v>
      </c>
      <c r="BA12" s="9">
        <f t="shared" si="12"/>
        <v>11137974</v>
      </c>
      <c r="BB12" s="9">
        <f t="shared" si="13"/>
        <v>11180840</v>
      </c>
      <c r="BC12" s="9">
        <f t="shared" si="14"/>
        <v>11237274</v>
      </c>
      <c r="BD12" s="9">
        <f t="shared" si="15"/>
        <v>11311117</v>
      </c>
    </row>
    <row r="13" spans="1:56" x14ac:dyDescent="0.3">
      <c r="A13" s="3" t="s">
        <v>32</v>
      </c>
      <c r="B13" s="4">
        <v>13.3</v>
      </c>
      <c r="C13" s="4">
        <v>14.4</v>
      </c>
      <c r="D13" s="4">
        <v>13.3</v>
      </c>
      <c r="E13" s="4">
        <v>12.3</v>
      </c>
      <c r="F13" s="4">
        <v>11.6</v>
      </c>
      <c r="G13" s="4">
        <v>10.4</v>
      </c>
      <c r="H13" s="4">
        <v>9.6999999999999993</v>
      </c>
      <c r="I13" s="4">
        <v>9.1999999999999993</v>
      </c>
      <c r="J13" s="4">
        <v>8.6</v>
      </c>
      <c r="K13" s="4">
        <v>9</v>
      </c>
      <c r="L13" s="4">
        <v>9.4</v>
      </c>
      <c r="M13" s="4">
        <v>8.5</v>
      </c>
      <c r="N13" s="4">
        <v>7.8</v>
      </c>
      <c r="O13" s="4">
        <v>7.3</v>
      </c>
      <c r="P13" s="4">
        <v>7.6</v>
      </c>
      <c r="Q13" s="4">
        <v>6.6</v>
      </c>
      <c r="R13" s="4">
        <v>6.5</v>
      </c>
      <c r="T13" s="8" t="s">
        <v>32</v>
      </c>
      <c r="U13" s="9">
        <v>8190876</v>
      </c>
      <c r="V13" s="9">
        <v>8149468</v>
      </c>
      <c r="W13" s="9">
        <v>7868815</v>
      </c>
      <c r="X13" s="9">
        <v>7805506</v>
      </c>
      <c r="Y13" s="9">
        <v>7745147</v>
      </c>
      <c r="Z13" s="9">
        <v>7688573</v>
      </c>
      <c r="AA13" s="9">
        <v>7629371</v>
      </c>
      <c r="AB13" s="9">
        <v>7572673</v>
      </c>
      <c r="AC13" s="9">
        <v>7518002</v>
      </c>
      <c r="AD13" s="9">
        <v>7467119</v>
      </c>
      <c r="AE13" s="9">
        <v>7421766</v>
      </c>
      <c r="AF13" s="9">
        <v>7369431</v>
      </c>
      <c r="AG13" s="9">
        <v>7327224</v>
      </c>
      <c r="AH13" s="9">
        <v>7284552</v>
      </c>
      <c r="AI13" s="9">
        <v>7245677</v>
      </c>
      <c r="AJ13" s="9">
        <v>7202198</v>
      </c>
      <c r="AK13" s="9">
        <v>7153784</v>
      </c>
      <c r="AM13" s="8" t="s">
        <v>32</v>
      </c>
      <c r="AN13" s="9">
        <f t="shared" si="16"/>
        <v>8190876</v>
      </c>
      <c r="AO13" s="9">
        <f t="shared" si="0"/>
        <v>8149468</v>
      </c>
      <c r="AP13" s="9">
        <f t="shared" si="1"/>
        <v>7868815</v>
      </c>
      <c r="AQ13" s="9">
        <f t="shared" si="2"/>
        <v>7805506</v>
      </c>
      <c r="AR13" s="9">
        <f t="shared" si="3"/>
        <v>7745147</v>
      </c>
      <c r="AS13" s="9">
        <f t="shared" si="4"/>
        <v>7688573</v>
      </c>
      <c r="AT13" s="9">
        <f t="shared" si="5"/>
        <v>7629371</v>
      </c>
      <c r="AU13" s="9">
        <f t="shared" si="6"/>
        <v>7572673</v>
      </c>
      <c r="AV13" s="9">
        <f t="shared" si="7"/>
        <v>7518002</v>
      </c>
      <c r="AW13" s="9">
        <f t="shared" si="8"/>
        <v>7467119</v>
      </c>
      <c r="AX13" s="9">
        <f t="shared" si="9"/>
        <v>7421766</v>
      </c>
      <c r="AY13" s="9">
        <f t="shared" si="10"/>
        <v>7369431</v>
      </c>
      <c r="AZ13" s="9">
        <f t="shared" si="11"/>
        <v>7327224</v>
      </c>
      <c r="BA13" s="9">
        <f t="shared" si="12"/>
        <v>7284552</v>
      </c>
      <c r="BB13" s="9">
        <f t="shared" si="13"/>
        <v>7245677</v>
      </c>
      <c r="BC13" s="9">
        <f t="shared" si="14"/>
        <v>7202198</v>
      </c>
      <c r="BD13" s="9">
        <f t="shared" si="15"/>
        <v>7153784</v>
      </c>
    </row>
    <row r="14" spans="1:56" x14ac:dyDescent="0.3">
      <c r="A14" s="3" t="s">
        <v>33</v>
      </c>
      <c r="B14" s="4">
        <v>4.0999999999999996</v>
      </c>
      <c r="C14" s="4">
        <v>4</v>
      </c>
      <c r="D14" s="4">
        <v>4.0999999999999996</v>
      </c>
      <c r="E14" s="4">
        <v>3.9</v>
      </c>
      <c r="F14" s="4">
        <v>3.7</v>
      </c>
      <c r="G14" s="4">
        <v>3.4</v>
      </c>
      <c r="H14" s="4">
        <v>3.3</v>
      </c>
      <c r="I14" s="4">
        <v>3.1</v>
      </c>
      <c r="J14" s="4">
        <v>2.8</v>
      </c>
      <c r="K14" s="4">
        <v>2.9</v>
      </c>
      <c r="L14" s="4">
        <v>2.7</v>
      </c>
      <c r="M14" s="4">
        <v>2.7</v>
      </c>
      <c r="N14" s="4">
        <v>2.6</v>
      </c>
      <c r="O14" s="4">
        <v>2.5</v>
      </c>
      <c r="P14" s="4">
        <v>2.4</v>
      </c>
      <c r="Q14" s="4">
        <v>2.5</v>
      </c>
      <c r="R14" s="4">
        <v>2.8</v>
      </c>
      <c r="T14" s="8" t="s">
        <v>33</v>
      </c>
      <c r="U14" s="9">
        <v>10278098</v>
      </c>
      <c r="V14" s="9">
        <v>10232027</v>
      </c>
      <c r="W14" s="9">
        <v>10201182</v>
      </c>
      <c r="X14" s="9">
        <v>10192649</v>
      </c>
      <c r="Y14" s="9">
        <v>10195347</v>
      </c>
      <c r="Z14" s="9">
        <v>10198855</v>
      </c>
      <c r="AA14" s="9">
        <v>10223577</v>
      </c>
      <c r="AB14" s="9">
        <v>10254233</v>
      </c>
      <c r="AC14" s="9">
        <v>10343422</v>
      </c>
      <c r="AD14" s="9">
        <v>10425783</v>
      </c>
      <c r="AE14" s="9">
        <v>10462088</v>
      </c>
      <c r="AF14" s="9">
        <v>10486731</v>
      </c>
      <c r="AG14" s="9">
        <v>10505445</v>
      </c>
      <c r="AH14" s="9">
        <v>10516125</v>
      </c>
      <c r="AI14" s="9">
        <v>10512419</v>
      </c>
      <c r="AJ14" s="9">
        <v>10538275</v>
      </c>
      <c r="AK14" s="9">
        <v>10553843</v>
      </c>
      <c r="AM14" s="8" t="s">
        <v>33</v>
      </c>
      <c r="AN14" s="9">
        <f t="shared" si="16"/>
        <v>10278098</v>
      </c>
      <c r="AO14" s="9">
        <f t="shared" si="0"/>
        <v>10232027</v>
      </c>
      <c r="AP14" s="9">
        <f t="shared" si="1"/>
        <v>10201182</v>
      </c>
      <c r="AQ14" s="9">
        <f t="shared" si="2"/>
        <v>10192649</v>
      </c>
      <c r="AR14" s="9">
        <f t="shared" si="3"/>
        <v>10195347</v>
      </c>
      <c r="AS14" s="9">
        <f t="shared" si="4"/>
        <v>10198855</v>
      </c>
      <c r="AT14" s="9">
        <f t="shared" si="5"/>
        <v>10223577</v>
      </c>
      <c r="AU14" s="9">
        <f t="shared" si="6"/>
        <v>10254233</v>
      </c>
      <c r="AV14" s="9">
        <f t="shared" si="7"/>
        <v>10343422</v>
      </c>
      <c r="AW14" s="9">
        <f t="shared" si="8"/>
        <v>10425783</v>
      </c>
      <c r="AX14" s="9">
        <f t="shared" si="9"/>
        <v>10462088</v>
      </c>
      <c r="AY14" s="9">
        <f t="shared" si="10"/>
        <v>10486731</v>
      </c>
      <c r="AZ14" s="9">
        <f t="shared" si="11"/>
        <v>10505445</v>
      </c>
      <c r="BA14" s="9">
        <f t="shared" si="12"/>
        <v>10516125</v>
      </c>
      <c r="BB14" s="9">
        <f t="shared" si="13"/>
        <v>10512419</v>
      </c>
      <c r="BC14" s="9">
        <f t="shared" si="14"/>
        <v>10538275</v>
      </c>
      <c r="BD14" s="9">
        <f t="shared" si="15"/>
        <v>10553843</v>
      </c>
    </row>
    <row r="15" spans="1:56" x14ac:dyDescent="0.3">
      <c r="A15" s="3" t="s">
        <v>34</v>
      </c>
      <c r="B15" s="4">
        <v>5.3</v>
      </c>
      <c r="C15" s="4">
        <v>4.9000000000000004</v>
      </c>
      <c r="D15" s="4">
        <v>4.4000000000000004</v>
      </c>
      <c r="E15" s="4">
        <v>4.4000000000000004</v>
      </c>
      <c r="F15" s="4">
        <v>4.4000000000000004</v>
      </c>
      <c r="G15" s="4">
        <v>4.4000000000000004</v>
      </c>
      <c r="H15" s="4">
        <v>3.5</v>
      </c>
      <c r="I15" s="4">
        <v>4</v>
      </c>
      <c r="J15" s="4">
        <v>4</v>
      </c>
      <c r="K15" s="4">
        <v>3.1</v>
      </c>
      <c r="L15" s="4">
        <v>3.4</v>
      </c>
      <c r="M15" s="4">
        <v>3.5</v>
      </c>
      <c r="N15" s="4">
        <v>3.4</v>
      </c>
      <c r="O15" s="4">
        <v>3.5</v>
      </c>
      <c r="P15" s="4">
        <v>4</v>
      </c>
      <c r="Q15" s="4">
        <v>3.7</v>
      </c>
      <c r="R15" s="4">
        <v>3.1</v>
      </c>
      <c r="T15" s="8" t="s">
        <v>34</v>
      </c>
      <c r="U15" s="9">
        <v>5330020</v>
      </c>
      <c r="V15" s="9">
        <v>5349212</v>
      </c>
      <c r="W15" s="9">
        <v>5368354</v>
      </c>
      <c r="X15" s="9">
        <v>5383507</v>
      </c>
      <c r="Y15" s="9">
        <v>5397640</v>
      </c>
      <c r="Z15" s="9">
        <v>5411405</v>
      </c>
      <c r="AA15" s="9">
        <v>5427459</v>
      </c>
      <c r="AB15" s="9">
        <v>5447084</v>
      </c>
      <c r="AC15" s="9">
        <v>5475791</v>
      </c>
      <c r="AD15" s="9">
        <v>5511451</v>
      </c>
      <c r="AE15" s="9">
        <v>5534738</v>
      </c>
      <c r="AF15" s="9">
        <v>5560628</v>
      </c>
      <c r="AG15" s="9">
        <v>5580516</v>
      </c>
      <c r="AH15" s="9">
        <v>5602628</v>
      </c>
      <c r="AI15" s="9">
        <v>5627235</v>
      </c>
      <c r="AJ15" s="9">
        <v>5659715</v>
      </c>
      <c r="AK15" s="9">
        <v>5707251</v>
      </c>
      <c r="AM15" s="8" t="s">
        <v>34</v>
      </c>
      <c r="AN15" s="9">
        <f t="shared" si="16"/>
        <v>5330020</v>
      </c>
      <c r="AO15" s="9">
        <f t="shared" si="0"/>
        <v>5349212</v>
      </c>
      <c r="AP15" s="9">
        <f t="shared" si="1"/>
        <v>5368354</v>
      </c>
      <c r="AQ15" s="9">
        <f t="shared" si="2"/>
        <v>5383507</v>
      </c>
      <c r="AR15" s="9">
        <f t="shared" si="3"/>
        <v>5397640</v>
      </c>
      <c r="AS15" s="9">
        <f t="shared" si="4"/>
        <v>5411405</v>
      </c>
      <c r="AT15" s="9">
        <f t="shared" si="5"/>
        <v>5427459</v>
      </c>
      <c r="AU15" s="9">
        <f t="shared" si="6"/>
        <v>5447084</v>
      </c>
      <c r="AV15" s="9">
        <f t="shared" si="7"/>
        <v>5475791</v>
      </c>
      <c r="AW15" s="9">
        <f t="shared" si="8"/>
        <v>5511451</v>
      </c>
      <c r="AX15" s="9">
        <f t="shared" si="9"/>
        <v>5534738</v>
      </c>
      <c r="AY15" s="9">
        <f t="shared" si="10"/>
        <v>5560628</v>
      </c>
      <c r="AZ15" s="9">
        <f t="shared" si="11"/>
        <v>5580516</v>
      </c>
      <c r="BA15" s="9">
        <f t="shared" si="12"/>
        <v>5602628</v>
      </c>
      <c r="BB15" s="9">
        <f t="shared" si="13"/>
        <v>5627235</v>
      </c>
      <c r="BC15" s="9">
        <f t="shared" si="14"/>
        <v>5659715</v>
      </c>
      <c r="BD15" s="9">
        <f t="shared" si="15"/>
        <v>5707251</v>
      </c>
    </row>
    <row r="16" spans="1:56" x14ac:dyDescent="0.3">
      <c r="A16" s="3" t="s">
        <v>35</v>
      </c>
      <c r="B16" s="4">
        <v>4.4000000000000004</v>
      </c>
      <c r="C16" s="4">
        <v>4.3</v>
      </c>
      <c r="D16" s="4">
        <v>4.2</v>
      </c>
      <c r="E16" s="4">
        <v>4.2</v>
      </c>
      <c r="F16" s="4">
        <v>4.0999999999999996</v>
      </c>
      <c r="G16" s="4">
        <v>3.9</v>
      </c>
      <c r="H16" s="4">
        <v>3.8</v>
      </c>
      <c r="I16" s="4">
        <v>3.9</v>
      </c>
      <c r="J16" s="4">
        <v>3.5</v>
      </c>
      <c r="K16" s="4">
        <v>3.5</v>
      </c>
      <c r="L16" s="4">
        <v>3.4</v>
      </c>
      <c r="M16" s="4">
        <v>3.6</v>
      </c>
      <c r="N16" s="4">
        <v>3.3</v>
      </c>
      <c r="O16" s="4">
        <v>3.3</v>
      </c>
      <c r="P16" s="4">
        <v>3.2</v>
      </c>
      <c r="Q16" s="4">
        <v>3.3</v>
      </c>
      <c r="R16" s="4">
        <v>3.4</v>
      </c>
      <c r="T16" s="8" t="s">
        <v>35</v>
      </c>
      <c r="U16" s="9">
        <v>82163475</v>
      </c>
      <c r="V16" s="9">
        <v>82259540</v>
      </c>
      <c r="W16" s="9">
        <v>82440309</v>
      </c>
      <c r="X16" s="9">
        <v>82536680</v>
      </c>
      <c r="Y16" s="9">
        <v>82531671</v>
      </c>
      <c r="Z16" s="9">
        <v>82500849</v>
      </c>
      <c r="AA16" s="9">
        <v>82437995</v>
      </c>
      <c r="AB16" s="9">
        <v>82314906</v>
      </c>
      <c r="AC16" s="9">
        <v>82217837</v>
      </c>
      <c r="AD16" s="9">
        <v>82002356</v>
      </c>
      <c r="AE16" s="9">
        <v>81802257</v>
      </c>
      <c r="AF16" s="9">
        <v>80222065</v>
      </c>
      <c r="AG16" s="9">
        <v>80327900</v>
      </c>
      <c r="AH16" s="9">
        <v>80523746</v>
      </c>
      <c r="AI16" s="9">
        <v>80767463</v>
      </c>
      <c r="AJ16" s="9">
        <v>81197537</v>
      </c>
      <c r="AK16" s="9">
        <v>82175684</v>
      </c>
      <c r="AM16" s="8" t="s">
        <v>35</v>
      </c>
      <c r="AN16" s="9">
        <f t="shared" si="16"/>
        <v>82163475</v>
      </c>
      <c r="AO16" s="9">
        <f t="shared" si="0"/>
        <v>82259540</v>
      </c>
      <c r="AP16" s="9">
        <f t="shared" si="1"/>
        <v>82440309</v>
      </c>
      <c r="AQ16" s="9">
        <f t="shared" si="2"/>
        <v>82536680</v>
      </c>
      <c r="AR16" s="9">
        <f t="shared" si="3"/>
        <v>82531671</v>
      </c>
      <c r="AS16" s="9">
        <f t="shared" si="4"/>
        <v>82500849</v>
      </c>
      <c r="AT16" s="9">
        <f t="shared" si="5"/>
        <v>82437995</v>
      </c>
      <c r="AU16" s="9">
        <f t="shared" si="6"/>
        <v>82314906</v>
      </c>
      <c r="AV16" s="9">
        <f t="shared" si="7"/>
        <v>82217837</v>
      </c>
      <c r="AW16" s="9">
        <f t="shared" si="8"/>
        <v>82002356</v>
      </c>
      <c r="AX16" s="9">
        <f t="shared" si="9"/>
        <v>81802257</v>
      </c>
      <c r="AY16" s="9">
        <f t="shared" si="10"/>
        <v>80222065</v>
      </c>
      <c r="AZ16" s="9">
        <f t="shared" si="11"/>
        <v>80327900</v>
      </c>
      <c r="BA16" s="9">
        <f t="shared" si="12"/>
        <v>80523746</v>
      </c>
      <c r="BB16" s="9">
        <f t="shared" si="13"/>
        <v>80767463</v>
      </c>
      <c r="BC16" s="9">
        <f t="shared" si="14"/>
        <v>81197537</v>
      </c>
      <c r="BD16" s="9">
        <f t="shared" si="15"/>
        <v>82175684</v>
      </c>
    </row>
    <row r="17" spans="1:56" x14ac:dyDescent="0.3">
      <c r="A17" s="3" t="s">
        <v>37</v>
      </c>
      <c r="B17" s="4">
        <v>8.4</v>
      </c>
      <c r="C17" s="4">
        <v>8.8000000000000007</v>
      </c>
      <c r="D17" s="4">
        <v>5.7</v>
      </c>
      <c r="E17" s="4">
        <v>7</v>
      </c>
      <c r="F17" s="4">
        <v>6.4</v>
      </c>
      <c r="G17" s="4">
        <v>5.4</v>
      </c>
      <c r="H17" s="4">
        <v>4.4000000000000004</v>
      </c>
      <c r="I17" s="4">
        <v>5</v>
      </c>
      <c r="J17" s="4">
        <v>5</v>
      </c>
      <c r="K17" s="4">
        <v>3.6</v>
      </c>
      <c r="L17" s="4">
        <v>3.3</v>
      </c>
      <c r="M17" s="4">
        <v>2.5</v>
      </c>
      <c r="N17" s="4">
        <v>3.6</v>
      </c>
      <c r="O17" s="4">
        <v>2.1</v>
      </c>
      <c r="P17" s="4">
        <v>2.7</v>
      </c>
      <c r="Q17" s="4">
        <v>2.5</v>
      </c>
      <c r="R17" s="4">
        <v>2.2999999999999998</v>
      </c>
      <c r="T17" s="8" t="s">
        <v>37</v>
      </c>
      <c r="U17" s="9">
        <v>1401250</v>
      </c>
      <c r="V17" s="9">
        <v>1392720</v>
      </c>
      <c r="W17" s="9">
        <v>1383510</v>
      </c>
      <c r="X17" s="9">
        <v>1375190</v>
      </c>
      <c r="Y17" s="9">
        <v>1366250</v>
      </c>
      <c r="Z17" s="9">
        <v>1358850</v>
      </c>
      <c r="AA17" s="9">
        <v>1350700</v>
      </c>
      <c r="AB17" s="9">
        <v>1342920</v>
      </c>
      <c r="AC17" s="9">
        <v>1338440</v>
      </c>
      <c r="AD17" s="9">
        <v>1335740</v>
      </c>
      <c r="AE17" s="9">
        <v>1333290</v>
      </c>
      <c r="AF17" s="9">
        <v>1329660</v>
      </c>
      <c r="AG17" s="9">
        <v>1325217</v>
      </c>
      <c r="AH17" s="9">
        <v>1320174</v>
      </c>
      <c r="AI17" s="9">
        <v>1315819</v>
      </c>
      <c r="AJ17" s="9">
        <v>1314870</v>
      </c>
      <c r="AK17" s="9">
        <v>1315944</v>
      </c>
      <c r="AM17" s="8" t="s">
        <v>37</v>
      </c>
      <c r="AN17" s="9">
        <f t="shared" si="16"/>
        <v>1401250</v>
      </c>
      <c r="AO17" s="9">
        <f t="shared" si="0"/>
        <v>1392720</v>
      </c>
      <c r="AP17" s="9">
        <f t="shared" si="1"/>
        <v>1383510</v>
      </c>
      <c r="AQ17" s="9">
        <f t="shared" si="2"/>
        <v>1375190</v>
      </c>
      <c r="AR17" s="9">
        <f t="shared" si="3"/>
        <v>1366250</v>
      </c>
      <c r="AS17" s="9">
        <f t="shared" si="4"/>
        <v>1358850</v>
      </c>
      <c r="AT17" s="9">
        <f t="shared" si="5"/>
        <v>1350700</v>
      </c>
      <c r="AU17" s="9">
        <f t="shared" si="6"/>
        <v>1342920</v>
      </c>
      <c r="AV17" s="9">
        <f t="shared" si="7"/>
        <v>1338440</v>
      </c>
      <c r="AW17" s="9">
        <f t="shared" si="8"/>
        <v>1335740</v>
      </c>
      <c r="AX17" s="9">
        <f t="shared" si="9"/>
        <v>1333290</v>
      </c>
      <c r="AY17" s="9">
        <f t="shared" si="10"/>
        <v>1329660</v>
      </c>
      <c r="AZ17" s="9">
        <f t="shared" si="11"/>
        <v>1325217</v>
      </c>
      <c r="BA17" s="9">
        <f t="shared" si="12"/>
        <v>1320174</v>
      </c>
      <c r="BB17" s="9">
        <f t="shared" si="13"/>
        <v>1315819</v>
      </c>
      <c r="BC17" s="9">
        <f t="shared" si="14"/>
        <v>1314870</v>
      </c>
      <c r="BD17" s="9">
        <f t="shared" si="15"/>
        <v>1315944</v>
      </c>
    </row>
    <row r="18" spans="1:56" x14ac:dyDescent="0.3">
      <c r="A18" s="3" t="s">
        <v>38</v>
      </c>
      <c r="B18" s="4">
        <v>6.2</v>
      </c>
      <c r="C18" s="4">
        <v>5.7</v>
      </c>
      <c r="D18" s="4">
        <v>5</v>
      </c>
      <c r="E18" s="4">
        <v>5.3</v>
      </c>
      <c r="F18" s="4">
        <v>4.5999999999999996</v>
      </c>
      <c r="G18" s="4">
        <v>3.8</v>
      </c>
      <c r="H18" s="4">
        <v>3.9</v>
      </c>
      <c r="I18" s="4">
        <v>3.2</v>
      </c>
      <c r="J18" s="4">
        <v>3.4</v>
      </c>
      <c r="K18" s="4">
        <v>3.3</v>
      </c>
      <c r="L18" s="4">
        <v>3.6</v>
      </c>
      <c r="M18" s="4">
        <v>3.5</v>
      </c>
      <c r="N18" s="4">
        <v>3.5</v>
      </c>
      <c r="O18" s="4">
        <v>3.6</v>
      </c>
      <c r="P18" s="4">
        <v>3.3</v>
      </c>
      <c r="Q18" s="4">
        <v>3.4</v>
      </c>
      <c r="R18" s="4">
        <v>3</v>
      </c>
      <c r="T18" s="8" t="s">
        <v>38</v>
      </c>
      <c r="U18" s="9">
        <v>3777565</v>
      </c>
      <c r="V18" s="9">
        <v>3832783</v>
      </c>
      <c r="W18" s="9">
        <v>3899702</v>
      </c>
      <c r="X18" s="9">
        <v>3964191</v>
      </c>
      <c r="Y18" s="9">
        <v>4028851</v>
      </c>
      <c r="Z18" s="9">
        <v>4111672</v>
      </c>
      <c r="AA18" s="9">
        <v>4208156</v>
      </c>
      <c r="AB18" s="9">
        <v>4340118</v>
      </c>
      <c r="AC18" s="9">
        <v>4457765</v>
      </c>
      <c r="AD18" s="9">
        <v>4521322</v>
      </c>
      <c r="AE18" s="9">
        <v>4549428</v>
      </c>
      <c r="AF18" s="9">
        <v>4570881</v>
      </c>
      <c r="AG18" s="9">
        <v>4589287</v>
      </c>
      <c r="AH18" s="9">
        <v>4609779</v>
      </c>
      <c r="AI18" s="9">
        <v>4637852</v>
      </c>
      <c r="AJ18" s="9">
        <v>4677627</v>
      </c>
      <c r="AK18" s="9">
        <v>4726286</v>
      </c>
      <c r="AM18" s="8" t="s">
        <v>38</v>
      </c>
      <c r="AN18" s="9">
        <f t="shared" si="16"/>
        <v>3777565</v>
      </c>
      <c r="AO18" s="9">
        <f t="shared" si="0"/>
        <v>3832783</v>
      </c>
      <c r="AP18" s="9">
        <f t="shared" si="1"/>
        <v>3899702</v>
      </c>
      <c r="AQ18" s="9">
        <f t="shared" si="2"/>
        <v>3964191</v>
      </c>
      <c r="AR18" s="9">
        <f t="shared" si="3"/>
        <v>4028851</v>
      </c>
      <c r="AS18" s="9">
        <f t="shared" si="4"/>
        <v>4111672</v>
      </c>
      <c r="AT18" s="9">
        <f t="shared" si="5"/>
        <v>4208156</v>
      </c>
      <c r="AU18" s="9">
        <f t="shared" si="6"/>
        <v>4340118</v>
      </c>
      <c r="AV18" s="9">
        <f t="shared" si="7"/>
        <v>4457765</v>
      </c>
      <c r="AW18" s="9">
        <f t="shared" si="8"/>
        <v>4521322</v>
      </c>
      <c r="AX18" s="9">
        <f t="shared" si="9"/>
        <v>4549428</v>
      </c>
      <c r="AY18" s="9">
        <f t="shared" si="10"/>
        <v>4570881</v>
      </c>
      <c r="AZ18" s="9">
        <f t="shared" si="11"/>
        <v>4589287</v>
      </c>
      <c r="BA18" s="9">
        <f t="shared" si="12"/>
        <v>4609779</v>
      </c>
      <c r="BB18" s="9">
        <f t="shared" si="13"/>
        <v>4637852</v>
      </c>
      <c r="BC18" s="9">
        <f t="shared" si="14"/>
        <v>4677627</v>
      </c>
      <c r="BD18" s="9">
        <f t="shared" si="15"/>
        <v>4726286</v>
      </c>
    </row>
    <row r="19" spans="1:56" x14ac:dyDescent="0.3">
      <c r="A19" s="3" t="s">
        <v>40</v>
      </c>
      <c r="B19" s="4">
        <v>4.4000000000000004</v>
      </c>
      <c r="C19" s="4">
        <v>4</v>
      </c>
      <c r="D19" s="4">
        <v>4.0999999999999996</v>
      </c>
      <c r="E19" s="4">
        <v>3.9</v>
      </c>
      <c r="F19" s="4">
        <v>3.9</v>
      </c>
      <c r="G19" s="4">
        <v>3.7</v>
      </c>
      <c r="H19" s="4">
        <v>3.5</v>
      </c>
      <c r="I19" s="4">
        <v>3.4</v>
      </c>
      <c r="J19" s="4">
        <v>3.3</v>
      </c>
      <c r="K19" s="4">
        <v>3.2</v>
      </c>
      <c r="L19" s="4">
        <v>3.2</v>
      </c>
      <c r="M19" s="4">
        <v>3.1</v>
      </c>
      <c r="N19" s="4">
        <v>3.1</v>
      </c>
      <c r="O19" s="4">
        <v>2.7</v>
      </c>
      <c r="P19" s="4">
        <v>2.8</v>
      </c>
      <c r="Q19" s="4">
        <v>2.7</v>
      </c>
      <c r="R19" s="4">
        <v>2.7</v>
      </c>
      <c r="T19" s="8" t="s">
        <v>40</v>
      </c>
      <c r="U19" s="9">
        <v>40470182</v>
      </c>
      <c r="V19" s="9">
        <v>40665545</v>
      </c>
      <c r="W19" s="9">
        <v>41035278</v>
      </c>
      <c r="X19" s="9">
        <v>41827838</v>
      </c>
      <c r="Y19" s="9">
        <v>42547451</v>
      </c>
      <c r="Z19" s="9">
        <v>43296338</v>
      </c>
      <c r="AA19" s="9">
        <v>44009971</v>
      </c>
      <c r="AB19" s="9">
        <v>44784666</v>
      </c>
      <c r="AC19" s="9">
        <v>45668939</v>
      </c>
      <c r="AD19" s="9">
        <v>46239273</v>
      </c>
      <c r="AE19" s="9">
        <v>46486619</v>
      </c>
      <c r="AF19" s="9">
        <v>46667174</v>
      </c>
      <c r="AG19" s="9">
        <v>46818219</v>
      </c>
      <c r="AH19" s="9">
        <v>46727890</v>
      </c>
      <c r="AI19" s="9">
        <v>46512199</v>
      </c>
      <c r="AJ19" s="9">
        <v>46449565</v>
      </c>
      <c r="AK19" s="9">
        <v>46440099</v>
      </c>
      <c r="AM19" s="8" t="s">
        <v>40</v>
      </c>
      <c r="AN19" s="9">
        <f t="shared" si="16"/>
        <v>40470182</v>
      </c>
      <c r="AO19" s="9">
        <f t="shared" si="0"/>
        <v>40665545</v>
      </c>
      <c r="AP19" s="9">
        <f t="shared" si="1"/>
        <v>41035278</v>
      </c>
      <c r="AQ19" s="9">
        <f t="shared" si="2"/>
        <v>41827838</v>
      </c>
      <c r="AR19" s="9">
        <f t="shared" si="3"/>
        <v>42547451</v>
      </c>
      <c r="AS19" s="9">
        <f t="shared" si="4"/>
        <v>43296338</v>
      </c>
      <c r="AT19" s="9">
        <f t="shared" si="5"/>
        <v>44009971</v>
      </c>
      <c r="AU19" s="9">
        <f t="shared" si="6"/>
        <v>44784666</v>
      </c>
      <c r="AV19" s="9">
        <f t="shared" si="7"/>
        <v>45668939</v>
      </c>
      <c r="AW19" s="9">
        <f t="shared" si="8"/>
        <v>46239273</v>
      </c>
      <c r="AX19" s="9">
        <f t="shared" si="9"/>
        <v>46486619</v>
      </c>
      <c r="AY19" s="9">
        <f t="shared" si="10"/>
        <v>46667174</v>
      </c>
      <c r="AZ19" s="9">
        <f t="shared" si="11"/>
        <v>46818219</v>
      </c>
      <c r="BA19" s="9">
        <f t="shared" si="12"/>
        <v>46727890</v>
      </c>
      <c r="BB19" s="9">
        <f t="shared" si="13"/>
        <v>46512199</v>
      </c>
      <c r="BC19" s="9">
        <f t="shared" si="14"/>
        <v>46449565</v>
      </c>
      <c r="BD19" s="9">
        <f t="shared" si="15"/>
        <v>46440099</v>
      </c>
    </row>
    <row r="20" spans="1:56" x14ac:dyDescent="0.3">
      <c r="A20" s="3" t="s">
        <v>41</v>
      </c>
      <c r="B20" s="4">
        <v>4.5</v>
      </c>
      <c r="C20" s="4">
        <v>4.5999999999999996</v>
      </c>
      <c r="D20" s="4">
        <v>4.2</v>
      </c>
      <c r="E20" s="4">
        <v>4.2</v>
      </c>
      <c r="F20" s="4">
        <v>4</v>
      </c>
      <c r="G20" s="4">
        <v>3.8</v>
      </c>
      <c r="H20" s="4">
        <v>3.8</v>
      </c>
      <c r="I20" s="4">
        <v>3.8</v>
      </c>
      <c r="J20" s="4">
        <v>3.8</v>
      </c>
      <c r="K20" s="4">
        <v>3.9</v>
      </c>
      <c r="L20" s="4">
        <v>3.6</v>
      </c>
      <c r="M20" s="4">
        <v>3.5</v>
      </c>
      <c r="N20" s="4">
        <v>3.5</v>
      </c>
      <c r="O20" s="4">
        <v>3.6</v>
      </c>
      <c r="P20" s="4">
        <v>3.5</v>
      </c>
      <c r="Q20" s="4">
        <v>3.7</v>
      </c>
      <c r="R20" s="4">
        <v>3.7</v>
      </c>
      <c r="T20" s="8" t="s">
        <v>41</v>
      </c>
      <c r="U20" s="9">
        <v>60545022</v>
      </c>
      <c r="V20" s="9">
        <v>60979315</v>
      </c>
      <c r="W20" s="9">
        <v>61424036</v>
      </c>
      <c r="X20" s="9">
        <v>61864088</v>
      </c>
      <c r="Y20" s="9">
        <v>62292241</v>
      </c>
      <c r="Z20" s="9">
        <v>62772870</v>
      </c>
      <c r="AA20" s="9">
        <v>63229635</v>
      </c>
      <c r="AB20" s="9">
        <v>63645065</v>
      </c>
      <c r="AC20" s="9">
        <v>64007193</v>
      </c>
      <c r="AD20" s="9">
        <v>64350226</v>
      </c>
      <c r="AE20" s="9">
        <v>64658856</v>
      </c>
      <c r="AF20" s="9">
        <v>64978721</v>
      </c>
      <c r="AG20" s="9">
        <v>65276983</v>
      </c>
      <c r="AH20" s="9">
        <v>65600350</v>
      </c>
      <c r="AI20" s="9">
        <v>65942267</v>
      </c>
      <c r="AJ20" s="9">
        <v>66456279</v>
      </c>
      <c r="AK20" s="9">
        <v>66730453</v>
      </c>
      <c r="AM20" s="8" t="s">
        <v>41</v>
      </c>
      <c r="AN20" s="9">
        <f t="shared" si="16"/>
        <v>60545022</v>
      </c>
      <c r="AO20" s="9">
        <f t="shared" si="0"/>
        <v>60979315</v>
      </c>
      <c r="AP20" s="9">
        <f t="shared" si="1"/>
        <v>61424036</v>
      </c>
      <c r="AQ20" s="9">
        <f t="shared" si="2"/>
        <v>61864088</v>
      </c>
      <c r="AR20" s="9">
        <f t="shared" si="3"/>
        <v>62292241</v>
      </c>
      <c r="AS20" s="9">
        <f t="shared" si="4"/>
        <v>62772870</v>
      </c>
      <c r="AT20" s="9">
        <f t="shared" si="5"/>
        <v>63229635</v>
      </c>
      <c r="AU20" s="9">
        <f t="shared" si="6"/>
        <v>63645065</v>
      </c>
      <c r="AV20" s="9">
        <f t="shared" si="7"/>
        <v>64007193</v>
      </c>
      <c r="AW20" s="9">
        <f t="shared" si="8"/>
        <v>64350226</v>
      </c>
      <c r="AX20" s="9">
        <f t="shared" si="9"/>
        <v>64658856</v>
      </c>
      <c r="AY20" s="9">
        <f t="shared" si="10"/>
        <v>64978721</v>
      </c>
      <c r="AZ20" s="9">
        <f t="shared" si="11"/>
        <v>65276983</v>
      </c>
      <c r="BA20" s="9">
        <f t="shared" si="12"/>
        <v>65600350</v>
      </c>
      <c r="BB20" s="9">
        <f t="shared" si="13"/>
        <v>65942267</v>
      </c>
      <c r="BC20" s="9">
        <f t="shared" si="14"/>
        <v>66456279</v>
      </c>
      <c r="BD20" s="9">
        <f t="shared" si="15"/>
        <v>66730453</v>
      </c>
    </row>
    <row r="21" spans="1:56" x14ac:dyDescent="0.3">
      <c r="A21" s="3" t="s">
        <v>43</v>
      </c>
      <c r="B21" s="4">
        <v>7.4</v>
      </c>
      <c r="C21" s="4">
        <v>7.7</v>
      </c>
      <c r="D21" s="4">
        <v>7</v>
      </c>
      <c r="E21" s="4">
        <v>6.3</v>
      </c>
      <c r="F21" s="4">
        <v>6.1</v>
      </c>
      <c r="G21" s="4">
        <v>5.7</v>
      </c>
      <c r="H21" s="4">
        <v>5.2</v>
      </c>
      <c r="I21" s="4">
        <v>5.6</v>
      </c>
      <c r="J21" s="4">
        <v>4.5</v>
      </c>
      <c r="K21" s="4">
        <v>5.3</v>
      </c>
      <c r="L21" s="4">
        <v>4.4000000000000004</v>
      </c>
      <c r="M21" s="4">
        <v>4.7</v>
      </c>
      <c r="N21" s="4">
        <v>3.6</v>
      </c>
      <c r="O21" s="4">
        <v>4.0999999999999996</v>
      </c>
      <c r="P21" s="4">
        <v>5</v>
      </c>
      <c r="Q21" s="4">
        <v>4.0999999999999996</v>
      </c>
      <c r="R21" s="4">
        <v>4.3</v>
      </c>
      <c r="T21" s="8" t="s">
        <v>43</v>
      </c>
      <c r="U21" s="9">
        <v>4497735</v>
      </c>
      <c r="V21" s="9">
        <v>4295406</v>
      </c>
      <c r="W21" s="9">
        <v>4305494</v>
      </c>
      <c r="X21" s="9">
        <v>4305384</v>
      </c>
      <c r="Y21" s="9">
        <v>4305725</v>
      </c>
      <c r="Z21" s="9">
        <v>4310861</v>
      </c>
      <c r="AA21" s="9">
        <v>4312487</v>
      </c>
      <c r="AB21" s="9">
        <v>4313530</v>
      </c>
      <c r="AC21" s="9">
        <v>4311967</v>
      </c>
      <c r="AD21" s="9">
        <v>4309796</v>
      </c>
      <c r="AE21" s="9">
        <v>4302847</v>
      </c>
      <c r="AF21" s="9">
        <v>4289857</v>
      </c>
      <c r="AG21" s="9">
        <v>4275984</v>
      </c>
      <c r="AH21" s="9">
        <v>4262140</v>
      </c>
      <c r="AI21" s="9">
        <v>4246809</v>
      </c>
      <c r="AJ21" s="9">
        <v>4225316</v>
      </c>
      <c r="AK21" s="9">
        <v>4190669</v>
      </c>
      <c r="AM21" s="8" t="s">
        <v>43</v>
      </c>
      <c r="AN21" s="9">
        <f t="shared" si="16"/>
        <v>4497735</v>
      </c>
      <c r="AO21" s="9">
        <f t="shared" si="0"/>
        <v>4295406</v>
      </c>
      <c r="AP21" s="9">
        <f t="shared" si="1"/>
        <v>4305494</v>
      </c>
      <c r="AQ21" s="9">
        <f t="shared" si="2"/>
        <v>4305384</v>
      </c>
      <c r="AR21" s="9">
        <f t="shared" si="3"/>
        <v>4305725</v>
      </c>
      <c r="AS21" s="9">
        <f t="shared" si="4"/>
        <v>4310861</v>
      </c>
      <c r="AT21" s="9">
        <f t="shared" si="5"/>
        <v>4312487</v>
      </c>
      <c r="AU21" s="9">
        <f t="shared" si="6"/>
        <v>4313530</v>
      </c>
      <c r="AV21" s="9">
        <f t="shared" si="7"/>
        <v>4311967</v>
      </c>
      <c r="AW21" s="9">
        <f t="shared" si="8"/>
        <v>4309796</v>
      </c>
      <c r="AX21" s="9">
        <f t="shared" si="9"/>
        <v>4302847</v>
      </c>
      <c r="AY21" s="9">
        <f t="shared" si="10"/>
        <v>4289857</v>
      </c>
      <c r="AZ21" s="9">
        <f t="shared" si="11"/>
        <v>4275984</v>
      </c>
      <c r="BA21" s="9">
        <f t="shared" si="12"/>
        <v>4262140</v>
      </c>
      <c r="BB21" s="9">
        <f t="shared" si="13"/>
        <v>4246809</v>
      </c>
      <c r="BC21" s="9">
        <f t="shared" si="14"/>
        <v>4225316</v>
      </c>
      <c r="BD21" s="9">
        <f t="shared" si="15"/>
        <v>4190669</v>
      </c>
    </row>
    <row r="22" spans="1:56" x14ac:dyDescent="0.3">
      <c r="A22" s="3" t="s">
        <v>44</v>
      </c>
      <c r="B22" s="4">
        <v>4.3</v>
      </c>
      <c r="C22" s="4">
        <v>4.4000000000000004</v>
      </c>
      <c r="D22" s="4">
        <v>4.0999999999999996</v>
      </c>
      <c r="E22" s="4">
        <v>3.8</v>
      </c>
      <c r="F22" s="4">
        <v>3.4</v>
      </c>
      <c r="G22" s="4">
        <v>3.3</v>
      </c>
      <c r="H22" s="4">
        <v>3.2</v>
      </c>
      <c r="I22" s="4">
        <v>3.1</v>
      </c>
      <c r="J22" s="4">
        <v>3.1</v>
      </c>
      <c r="K22" s="4">
        <v>3.2</v>
      </c>
      <c r="L22" s="4">
        <v>3</v>
      </c>
      <c r="M22" s="4">
        <v>2.9</v>
      </c>
      <c r="N22" s="4">
        <v>2.9</v>
      </c>
      <c r="O22" s="4">
        <v>2.9</v>
      </c>
      <c r="P22" s="4">
        <v>2.8</v>
      </c>
      <c r="Q22" s="4">
        <v>2.9</v>
      </c>
      <c r="R22" s="4">
        <v>2.8</v>
      </c>
      <c r="T22" s="8" t="s">
        <v>44</v>
      </c>
      <c r="U22" s="9">
        <v>56923524</v>
      </c>
      <c r="V22" s="9">
        <v>56960692</v>
      </c>
      <c r="W22" s="9">
        <v>56987507</v>
      </c>
      <c r="X22" s="9">
        <v>57130506</v>
      </c>
      <c r="Y22" s="9">
        <v>57495900</v>
      </c>
      <c r="Z22" s="9">
        <v>57874753</v>
      </c>
      <c r="AA22" s="9">
        <v>58064214</v>
      </c>
      <c r="AB22" s="9">
        <v>58223744</v>
      </c>
      <c r="AC22" s="9">
        <v>58652875</v>
      </c>
      <c r="AD22" s="9">
        <v>59000586</v>
      </c>
      <c r="AE22" s="9">
        <v>59190143</v>
      </c>
      <c r="AF22" s="9">
        <v>59364690</v>
      </c>
      <c r="AG22" s="9">
        <v>59394207</v>
      </c>
      <c r="AH22" s="9">
        <v>59685227</v>
      </c>
      <c r="AI22" s="9">
        <v>60782668</v>
      </c>
      <c r="AJ22" s="9">
        <v>60795612</v>
      </c>
      <c r="AK22" s="9">
        <v>60665551</v>
      </c>
      <c r="AM22" s="8" t="s">
        <v>44</v>
      </c>
      <c r="AN22" s="9">
        <f t="shared" si="16"/>
        <v>56923524</v>
      </c>
      <c r="AO22" s="9">
        <f t="shared" si="0"/>
        <v>56960692</v>
      </c>
      <c r="AP22" s="9">
        <f t="shared" si="1"/>
        <v>56987507</v>
      </c>
      <c r="AQ22" s="9">
        <f t="shared" si="2"/>
        <v>57130506</v>
      </c>
      <c r="AR22" s="9">
        <f t="shared" si="3"/>
        <v>57495900</v>
      </c>
      <c r="AS22" s="9">
        <f t="shared" si="4"/>
        <v>57874753</v>
      </c>
      <c r="AT22" s="9">
        <f t="shared" si="5"/>
        <v>58064214</v>
      </c>
      <c r="AU22" s="9">
        <f t="shared" si="6"/>
        <v>58223744</v>
      </c>
      <c r="AV22" s="9">
        <f t="shared" si="7"/>
        <v>58652875</v>
      </c>
      <c r="AW22" s="9">
        <f t="shared" si="8"/>
        <v>59000586</v>
      </c>
      <c r="AX22" s="9">
        <f t="shared" si="9"/>
        <v>59190143</v>
      </c>
      <c r="AY22" s="9">
        <f t="shared" si="10"/>
        <v>59364690</v>
      </c>
      <c r="AZ22" s="9">
        <f t="shared" si="11"/>
        <v>59394207</v>
      </c>
      <c r="BA22" s="9">
        <f t="shared" si="12"/>
        <v>59685227</v>
      </c>
      <c r="BB22" s="9">
        <f t="shared" si="13"/>
        <v>60782668</v>
      </c>
      <c r="BC22" s="9">
        <f t="shared" si="14"/>
        <v>60795612</v>
      </c>
      <c r="BD22" s="9">
        <f t="shared" si="15"/>
        <v>60665551</v>
      </c>
    </row>
    <row r="23" spans="1:56" x14ac:dyDescent="0.3">
      <c r="A23" s="3" t="s">
        <v>45</v>
      </c>
      <c r="B23" s="4">
        <v>5.6</v>
      </c>
      <c r="C23" s="4">
        <v>4.9000000000000004</v>
      </c>
      <c r="D23" s="4">
        <v>4.7</v>
      </c>
      <c r="E23" s="4">
        <v>4.0999999999999996</v>
      </c>
      <c r="F23" s="4">
        <v>3.5</v>
      </c>
      <c r="G23" s="4">
        <v>4.5999999999999996</v>
      </c>
      <c r="H23" s="4">
        <v>3.1</v>
      </c>
      <c r="I23" s="4">
        <v>3.7</v>
      </c>
      <c r="J23" s="4">
        <v>3.5</v>
      </c>
      <c r="K23" s="4">
        <v>3.3</v>
      </c>
      <c r="L23" s="4">
        <v>3.2</v>
      </c>
      <c r="M23" s="4">
        <v>3.1</v>
      </c>
      <c r="N23" s="4">
        <v>3.5</v>
      </c>
      <c r="O23" s="4">
        <v>1.6</v>
      </c>
      <c r="P23" s="4">
        <v>2.1</v>
      </c>
      <c r="Q23" s="4">
        <v>2.7</v>
      </c>
      <c r="R23" s="4">
        <v>2.6</v>
      </c>
      <c r="T23" s="8" t="s">
        <v>45</v>
      </c>
      <c r="U23" s="9">
        <v>690497</v>
      </c>
      <c r="V23" s="9">
        <v>697549</v>
      </c>
      <c r="W23" s="9">
        <v>705539</v>
      </c>
      <c r="X23" s="9">
        <v>713720</v>
      </c>
      <c r="Y23" s="9">
        <v>722893</v>
      </c>
      <c r="Z23" s="9">
        <v>733067</v>
      </c>
      <c r="AA23" s="9">
        <v>744013</v>
      </c>
      <c r="AB23" s="9">
        <v>757916</v>
      </c>
      <c r="AC23" s="9">
        <v>776333</v>
      </c>
      <c r="AD23" s="9">
        <v>796930</v>
      </c>
      <c r="AE23" s="9">
        <v>819140</v>
      </c>
      <c r="AF23" s="9">
        <v>839751</v>
      </c>
      <c r="AG23" s="9">
        <v>862011</v>
      </c>
      <c r="AH23" s="9">
        <v>865878</v>
      </c>
      <c r="AI23" s="9">
        <v>858000</v>
      </c>
      <c r="AJ23" s="9">
        <v>847008</v>
      </c>
      <c r="AK23" s="9">
        <v>848319</v>
      </c>
      <c r="AM23" s="8" t="s">
        <v>45</v>
      </c>
      <c r="AN23" s="9">
        <f t="shared" si="16"/>
        <v>690497</v>
      </c>
      <c r="AO23" s="9">
        <f t="shared" si="0"/>
        <v>697549</v>
      </c>
      <c r="AP23" s="9">
        <f t="shared" si="1"/>
        <v>705539</v>
      </c>
      <c r="AQ23" s="9">
        <f t="shared" si="2"/>
        <v>713720</v>
      </c>
      <c r="AR23" s="9">
        <f t="shared" si="3"/>
        <v>722893</v>
      </c>
      <c r="AS23" s="9">
        <f t="shared" si="4"/>
        <v>733067</v>
      </c>
      <c r="AT23" s="9">
        <f t="shared" si="5"/>
        <v>744013</v>
      </c>
      <c r="AU23" s="9">
        <f t="shared" si="6"/>
        <v>757916</v>
      </c>
      <c r="AV23" s="9">
        <f t="shared" si="7"/>
        <v>776333</v>
      </c>
      <c r="AW23" s="9">
        <f t="shared" si="8"/>
        <v>796930</v>
      </c>
      <c r="AX23" s="9">
        <f t="shared" si="9"/>
        <v>819140</v>
      </c>
      <c r="AY23" s="9">
        <f t="shared" si="10"/>
        <v>839751</v>
      </c>
      <c r="AZ23" s="9">
        <f t="shared" si="11"/>
        <v>862011</v>
      </c>
      <c r="BA23" s="9">
        <f t="shared" si="12"/>
        <v>865878</v>
      </c>
      <c r="BB23" s="9">
        <f t="shared" si="13"/>
        <v>858000</v>
      </c>
      <c r="BC23" s="9">
        <f t="shared" si="14"/>
        <v>847008</v>
      </c>
      <c r="BD23" s="9">
        <f t="shared" si="15"/>
        <v>848319</v>
      </c>
    </row>
    <row r="24" spans="1:56" x14ac:dyDescent="0.3">
      <c r="A24" s="3" t="s">
        <v>46</v>
      </c>
      <c r="B24" s="4">
        <v>10.3</v>
      </c>
      <c r="C24" s="4">
        <v>11</v>
      </c>
      <c r="D24" s="4">
        <v>9.8000000000000007</v>
      </c>
      <c r="E24" s="4">
        <v>9.4</v>
      </c>
      <c r="F24" s="4">
        <v>9.3000000000000007</v>
      </c>
      <c r="G24" s="4">
        <v>7.7</v>
      </c>
      <c r="H24" s="4">
        <v>7.4</v>
      </c>
      <c r="I24" s="4">
        <v>8.5</v>
      </c>
      <c r="J24" s="4">
        <v>6.6</v>
      </c>
      <c r="K24" s="4">
        <v>7.6</v>
      </c>
      <c r="L24" s="4">
        <v>5.6</v>
      </c>
      <c r="M24" s="4">
        <v>6.6</v>
      </c>
      <c r="N24" s="4">
        <v>6.3</v>
      </c>
      <c r="O24" s="4">
        <v>4.4000000000000004</v>
      </c>
      <c r="P24" s="4">
        <v>3.8</v>
      </c>
      <c r="Q24" s="4">
        <v>4.0999999999999996</v>
      </c>
      <c r="R24" s="4">
        <v>3.7</v>
      </c>
      <c r="T24" s="8" t="s">
        <v>46</v>
      </c>
      <c r="U24" s="9">
        <v>2381715</v>
      </c>
      <c r="V24" s="9">
        <v>2353384</v>
      </c>
      <c r="W24" s="9">
        <v>2320956</v>
      </c>
      <c r="X24" s="9">
        <v>2299390</v>
      </c>
      <c r="Y24" s="9">
        <v>2276520</v>
      </c>
      <c r="Z24" s="9">
        <v>2249724</v>
      </c>
      <c r="AA24" s="9">
        <v>2227874</v>
      </c>
      <c r="AB24" s="9">
        <v>2208840</v>
      </c>
      <c r="AC24" s="9">
        <v>2191810</v>
      </c>
      <c r="AD24" s="9">
        <v>2162834</v>
      </c>
      <c r="AE24" s="9">
        <v>2120504</v>
      </c>
      <c r="AF24" s="9">
        <v>2074605</v>
      </c>
      <c r="AG24" s="9">
        <v>2044813</v>
      </c>
      <c r="AH24" s="9">
        <v>2023825</v>
      </c>
      <c r="AI24" s="9">
        <v>2001468</v>
      </c>
      <c r="AJ24" s="9">
        <v>1986096</v>
      </c>
      <c r="AK24" s="9">
        <v>1968957</v>
      </c>
      <c r="AM24" s="8" t="s">
        <v>46</v>
      </c>
      <c r="AN24" s="9">
        <f t="shared" si="16"/>
        <v>2381715</v>
      </c>
      <c r="AO24" s="9">
        <f t="shared" si="0"/>
        <v>2353384</v>
      </c>
      <c r="AP24" s="9">
        <f t="shared" si="1"/>
        <v>2320956</v>
      </c>
      <c r="AQ24" s="9">
        <f t="shared" si="2"/>
        <v>2299390</v>
      </c>
      <c r="AR24" s="9">
        <f t="shared" si="3"/>
        <v>2276520</v>
      </c>
      <c r="AS24" s="9">
        <f t="shared" si="4"/>
        <v>2249724</v>
      </c>
      <c r="AT24" s="9">
        <f t="shared" si="5"/>
        <v>2227874</v>
      </c>
      <c r="AU24" s="9">
        <f t="shared" si="6"/>
        <v>2208840</v>
      </c>
      <c r="AV24" s="9">
        <f t="shared" si="7"/>
        <v>2191810</v>
      </c>
      <c r="AW24" s="9">
        <f t="shared" si="8"/>
        <v>2162834</v>
      </c>
      <c r="AX24" s="9">
        <f t="shared" si="9"/>
        <v>2120504</v>
      </c>
      <c r="AY24" s="9">
        <f t="shared" si="10"/>
        <v>2074605</v>
      </c>
      <c r="AZ24" s="9">
        <f t="shared" si="11"/>
        <v>2044813</v>
      </c>
      <c r="BA24" s="9">
        <f t="shared" si="12"/>
        <v>2023825</v>
      </c>
      <c r="BB24" s="9">
        <f t="shared" si="13"/>
        <v>2001468</v>
      </c>
      <c r="BC24" s="9">
        <f t="shared" si="14"/>
        <v>1986096</v>
      </c>
      <c r="BD24" s="9">
        <f t="shared" si="15"/>
        <v>1968957</v>
      </c>
    </row>
    <row r="25" spans="1:56" x14ac:dyDescent="0.3">
      <c r="A25" s="3" t="s">
        <v>47</v>
      </c>
      <c r="B25" s="4">
        <v>8.6</v>
      </c>
      <c r="C25" s="4">
        <v>8</v>
      </c>
      <c r="D25" s="4">
        <v>8.1</v>
      </c>
      <c r="E25" s="4">
        <v>6.9</v>
      </c>
      <c r="F25" s="4">
        <v>8.1</v>
      </c>
      <c r="G25" s="4">
        <v>7.1</v>
      </c>
      <c r="H25" s="4">
        <v>7.2</v>
      </c>
      <c r="I25" s="4">
        <v>6.3</v>
      </c>
      <c r="J25" s="4">
        <v>5.5</v>
      </c>
      <c r="K25" s="4">
        <v>5.6</v>
      </c>
      <c r="L25" s="4">
        <v>5</v>
      </c>
      <c r="M25" s="4">
        <v>4.8</v>
      </c>
      <c r="N25" s="4">
        <v>3.9</v>
      </c>
      <c r="O25" s="4">
        <v>3.7</v>
      </c>
      <c r="P25" s="4">
        <v>3.9</v>
      </c>
      <c r="Q25" s="4">
        <v>4.2</v>
      </c>
      <c r="R25" s="4">
        <v>4.5</v>
      </c>
      <c r="T25" s="8" t="s">
        <v>47</v>
      </c>
      <c r="U25" s="9">
        <v>3512074</v>
      </c>
      <c r="V25" s="9">
        <v>3486998</v>
      </c>
      <c r="W25" s="9">
        <v>3454637</v>
      </c>
      <c r="X25" s="9">
        <v>3431497</v>
      </c>
      <c r="Y25" s="9">
        <v>3398929</v>
      </c>
      <c r="Z25" s="9">
        <v>3355220</v>
      </c>
      <c r="AA25" s="9">
        <v>3289835</v>
      </c>
      <c r="AB25" s="9">
        <v>3249983</v>
      </c>
      <c r="AC25" s="9">
        <v>3212605</v>
      </c>
      <c r="AD25" s="9">
        <v>3183856</v>
      </c>
      <c r="AE25" s="9">
        <v>3141976</v>
      </c>
      <c r="AF25" s="9">
        <v>3052588</v>
      </c>
      <c r="AG25" s="9">
        <v>3003641</v>
      </c>
      <c r="AH25" s="9">
        <v>2971905</v>
      </c>
      <c r="AI25" s="9">
        <v>2943472</v>
      </c>
      <c r="AJ25" s="9">
        <v>2921262</v>
      </c>
      <c r="AK25" s="9">
        <v>2888558</v>
      </c>
      <c r="AM25" s="8" t="s">
        <v>47</v>
      </c>
      <c r="AN25" s="9">
        <f t="shared" si="16"/>
        <v>3512074</v>
      </c>
      <c r="AO25" s="9">
        <f t="shared" si="0"/>
        <v>3486998</v>
      </c>
      <c r="AP25" s="9">
        <f t="shared" si="1"/>
        <v>3454637</v>
      </c>
      <c r="AQ25" s="9">
        <f t="shared" si="2"/>
        <v>3431497</v>
      </c>
      <c r="AR25" s="9">
        <f t="shared" si="3"/>
        <v>3398929</v>
      </c>
      <c r="AS25" s="9">
        <f t="shared" si="4"/>
        <v>3355220</v>
      </c>
      <c r="AT25" s="9">
        <f t="shared" si="5"/>
        <v>3289835</v>
      </c>
      <c r="AU25" s="9">
        <f t="shared" si="6"/>
        <v>3249983</v>
      </c>
      <c r="AV25" s="9">
        <f t="shared" si="7"/>
        <v>3212605</v>
      </c>
      <c r="AW25" s="9">
        <f t="shared" si="8"/>
        <v>3183856</v>
      </c>
      <c r="AX25" s="9">
        <f t="shared" si="9"/>
        <v>3141976</v>
      </c>
      <c r="AY25" s="9">
        <f t="shared" si="10"/>
        <v>3052588</v>
      </c>
      <c r="AZ25" s="9">
        <f t="shared" si="11"/>
        <v>3003641</v>
      </c>
      <c r="BA25" s="9">
        <f t="shared" si="12"/>
        <v>2971905</v>
      </c>
      <c r="BB25" s="9">
        <f t="shared" si="13"/>
        <v>2943472</v>
      </c>
      <c r="BC25" s="9">
        <f t="shared" si="14"/>
        <v>2921262</v>
      </c>
      <c r="BD25" s="9">
        <f t="shared" si="15"/>
        <v>2888558</v>
      </c>
    </row>
    <row r="26" spans="1:56" x14ac:dyDescent="0.3">
      <c r="A26" s="3" t="s">
        <v>48</v>
      </c>
      <c r="B26" s="4">
        <v>5.0999999999999996</v>
      </c>
      <c r="C26" s="4">
        <v>5.9</v>
      </c>
      <c r="D26" s="4">
        <v>5.0999999999999996</v>
      </c>
      <c r="E26" s="4">
        <v>4.9000000000000004</v>
      </c>
      <c r="F26" s="4">
        <v>3.9</v>
      </c>
      <c r="G26" s="4">
        <v>2.6</v>
      </c>
      <c r="H26" s="4">
        <v>2.5</v>
      </c>
      <c r="I26" s="4">
        <v>1.8</v>
      </c>
      <c r="J26" s="4">
        <v>1.8</v>
      </c>
      <c r="K26" s="4">
        <v>2.5</v>
      </c>
      <c r="L26" s="4">
        <v>3.4</v>
      </c>
      <c r="M26" s="4">
        <v>4.3</v>
      </c>
      <c r="N26" s="4">
        <v>2.5</v>
      </c>
      <c r="O26" s="4">
        <v>3.9</v>
      </c>
      <c r="P26" s="4">
        <v>2.8</v>
      </c>
      <c r="Q26" s="4">
        <v>2.8</v>
      </c>
      <c r="R26" s="4">
        <v>3.8</v>
      </c>
      <c r="T26" s="8" t="s">
        <v>48</v>
      </c>
      <c r="U26" s="9">
        <v>433600</v>
      </c>
      <c r="V26" s="9">
        <v>439000</v>
      </c>
      <c r="W26" s="9">
        <v>444050</v>
      </c>
      <c r="X26" s="9">
        <v>448300</v>
      </c>
      <c r="Y26" s="9">
        <v>454960</v>
      </c>
      <c r="Z26" s="9">
        <v>461230</v>
      </c>
      <c r="AA26" s="9">
        <v>469086</v>
      </c>
      <c r="AB26" s="9">
        <v>476187</v>
      </c>
      <c r="AC26" s="9">
        <v>483799</v>
      </c>
      <c r="AD26" s="9">
        <v>493500</v>
      </c>
      <c r="AE26" s="9">
        <v>502066</v>
      </c>
      <c r="AF26" s="9">
        <v>511840</v>
      </c>
      <c r="AG26" s="9">
        <v>524853</v>
      </c>
      <c r="AH26" s="9">
        <v>537039</v>
      </c>
      <c r="AI26" s="9">
        <v>549680</v>
      </c>
      <c r="AJ26" s="9">
        <v>562958</v>
      </c>
      <c r="AK26" s="9">
        <v>576249</v>
      </c>
      <c r="AM26" s="8" t="s">
        <v>48</v>
      </c>
      <c r="AN26" s="9">
        <f t="shared" si="16"/>
        <v>433600</v>
      </c>
      <c r="AO26" s="9">
        <f t="shared" si="0"/>
        <v>439000</v>
      </c>
      <c r="AP26" s="9">
        <f t="shared" si="1"/>
        <v>444050</v>
      </c>
      <c r="AQ26" s="9">
        <f t="shared" si="2"/>
        <v>448300</v>
      </c>
      <c r="AR26" s="9">
        <f t="shared" si="3"/>
        <v>454960</v>
      </c>
      <c r="AS26" s="9">
        <f t="shared" si="4"/>
        <v>461230</v>
      </c>
      <c r="AT26" s="9">
        <f t="shared" si="5"/>
        <v>469086</v>
      </c>
      <c r="AU26" s="9">
        <f t="shared" si="6"/>
        <v>476187</v>
      </c>
      <c r="AV26" s="9">
        <f t="shared" si="7"/>
        <v>483799</v>
      </c>
      <c r="AW26" s="9">
        <f t="shared" si="8"/>
        <v>493500</v>
      </c>
      <c r="AX26" s="9">
        <f t="shared" si="9"/>
        <v>502066</v>
      </c>
      <c r="AY26" s="9">
        <f t="shared" si="10"/>
        <v>511840</v>
      </c>
      <c r="AZ26" s="9">
        <f t="shared" si="11"/>
        <v>524853</v>
      </c>
      <c r="BA26" s="9">
        <f t="shared" si="12"/>
        <v>537039</v>
      </c>
      <c r="BB26" s="9">
        <f t="shared" si="13"/>
        <v>549680</v>
      </c>
      <c r="BC26" s="9">
        <f t="shared" si="14"/>
        <v>562958</v>
      </c>
      <c r="BD26" s="9">
        <f t="shared" si="15"/>
        <v>576249</v>
      </c>
    </row>
    <row r="27" spans="1:56" x14ac:dyDescent="0.3">
      <c r="A27" s="3" t="s">
        <v>49</v>
      </c>
      <c r="B27" s="4">
        <v>9.1999999999999993</v>
      </c>
      <c r="C27" s="4">
        <v>8.1</v>
      </c>
      <c r="D27" s="4">
        <v>7.2</v>
      </c>
      <c r="E27" s="4">
        <v>7.3</v>
      </c>
      <c r="F27" s="4">
        <v>6.6</v>
      </c>
      <c r="G27" s="4">
        <v>6.2</v>
      </c>
      <c r="H27" s="4">
        <v>5.7</v>
      </c>
      <c r="I27" s="4">
        <v>5.9</v>
      </c>
      <c r="J27" s="4">
        <v>5.6</v>
      </c>
      <c r="K27" s="4">
        <v>5.0999999999999996</v>
      </c>
      <c r="L27" s="4">
        <v>5.3</v>
      </c>
      <c r="M27" s="4">
        <v>4.9000000000000004</v>
      </c>
      <c r="N27" s="4">
        <v>4.9000000000000004</v>
      </c>
      <c r="O27" s="4">
        <v>5</v>
      </c>
      <c r="P27" s="4">
        <v>4.5</v>
      </c>
      <c r="Q27" s="4">
        <v>4.2</v>
      </c>
      <c r="R27" s="4">
        <v>3.9</v>
      </c>
      <c r="T27" s="8" t="s">
        <v>49</v>
      </c>
      <c r="U27" s="9">
        <v>10221644</v>
      </c>
      <c r="V27" s="9">
        <v>10200298</v>
      </c>
      <c r="W27" s="9">
        <v>10174853</v>
      </c>
      <c r="X27" s="9">
        <v>10142362</v>
      </c>
      <c r="Y27" s="9">
        <v>10116742</v>
      </c>
      <c r="Z27" s="9">
        <v>10097549</v>
      </c>
      <c r="AA27" s="9">
        <v>10076581</v>
      </c>
      <c r="AB27" s="9">
        <v>10066158</v>
      </c>
      <c r="AC27" s="9">
        <v>10045401</v>
      </c>
      <c r="AD27" s="9">
        <v>10030975</v>
      </c>
      <c r="AE27" s="9">
        <v>10014324</v>
      </c>
      <c r="AF27" s="9">
        <v>9985722</v>
      </c>
      <c r="AG27" s="9">
        <v>9931925</v>
      </c>
      <c r="AH27" s="9">
        <v>9908798</v>
      </c>
      <c r="AI27" s="9">
        <v>9877365</v>
      </c>
      <c r="AJ27" s="9">
        <v>9855571</v>
      </c>
      <c r="AK27" s="9">
        <v>9830485</v>
      </c>
      <c r="AM27" s="8" t="s">
        <v>49</v>
      </c>
      <c r="AN27" s="9">
        <f t="shared" si="16"/>
        <v>10221644</v>
      </c>
      <c r="AO27" s="9">
        <f t="shared" si="0"/>
        <v>10200298</v>
      </c>
      <c r="AP27" s="9">
        <f t="shared" si="1"/>
        <v>10174853</v>
      </c>
      <c r="AQ27" s="9">
        <f t="shared" si="2"/>
        <v>10142362</v>
      </c>
      <c r="AR27" s="9">
        <f t="shared" si="3"/>
        <v>10116742</v>
      </c>
      <c r="AS27" s="9">
        <f t="shared" si="4"/>
        <v>10097549</v>
      </c>
      <c r="AT27" s="9">
        <f t="shared" si="5"/>
        <v>10076581</v>
      </c>
      <c r="AU27" s="9">
        <f t="shared" si="6"/>
        <v>10066158</v>
      </c>
      <c r="AV27" s="9">
        <f t="shared" si="7"/>
        <v>10045401</v>
      </c>
      <c r="AW27" s="9">
        <f t="shared" si="8"/>
        <v>10030975</v>
      </c>
      <c r="AX27" s="9">
        <f t="shared" si="9"/>
        <v>10014324</v>
      </c>
      <c r="AY27" s="9">
        <f t="shared" si="10"/>
        <v>9985722</v>
      </c>
      <c r="AZ27" s="9">
        <f t="shared" si="11"/>
        <v>9931925</v>
      </c>
      <c r="BA27" s="9">
        <f t="shared" si="12"/>
        <v>9908798</v>
      </c>
      <c r="BB27" s="9">
        <f t="shared" si="13"/>
        <v>9877365</v>
      </c>
      <c r="BC27" s="9">
        <f t="shared" si="14"/>
        <v>9855571</v>
      </c>
      <c r="BD27" s="9">
        <f t="shared" si="15"/>
        <v>9830485</v>
      </c>
    </row>
    <row r="28" spans="1:56" x14ac:dyDescent="0.3">
      <c r="A28" s="3" t="s">
        <v>50</v>
      </c>
      <c r="B28" s="4">
        <v>5.2</v>
      </c>
      <c r="C28" s="4">
        <v>3.8</v>
      </c>
      <c r="D28" s="4">
        <v>5.4</v>
      </c>
      <c r="E28" s="4">
        <v>5.7</v>
      </c>
      <c r="F28" s="4">
        <v>5.7</v>
      </c>
      <c r="G28" s="4">
        <v>5.4</v>
      </c>
      <c r="H28" s="4">
        <v>3.7</v>
      </c>
      <c r="I28" s="4">
        <v>6.6</v>
      </c>
      <c r="J28" s="4">
        <v>8.5</v>
      </c>
      <c r="K28" s="4">
        <v>5.5</v>
      </c>
      <c r="L28" s="4">
        <v>5.6</v>
      </c>
      <c r="M28" s="4">
        <v>6.5</v>
      </c>
      <c r="N28" s="4">
        <v>5.3</v>
      </c>
      <c r="O28" s="4">
        <v>6.7</v>
      </c>
      <c r="P28" s="4">
        <v>5</v>
      </c>
      <c r="Q28" s="4">
        <v>5.8</v>
      </c>
      <c r="R28" s="4">
        <v>7.4</v>
      </c>
      <c r="T28" s="8" t="s">
        <v>50</v>
      </c>
      <c r="U28" s="9">
        <v>388759</v>
      </c>
      <c r="V28" s="9">
        <v>391415</v>
      </c>
      <c r="W28" s="9">
        <v>394641</v>
      </c>
      <c r="X28" s="9">
        <v>397296</v>
      </c>
      <c r="Y28" s="9">
        <v>399867</v>
      </c>
      <c r="Z28" s="9">
        <v>402668</v>
      </c>
      <c r="AA28" s="9">
        <v>404999</v>
      </c>
      <c r="AB28" s="9">
        <v>405616</v>
      </c>
      <c r="AC28" s="9">
        <v>407832</v>
      </c>
      <c r="AD28" s="9">
        <v>410926</v>
      </c>
      <c r="AE28" s="9">
        <v>414027</v>
      </c>
      <c r="AF28" s="9">
        <v>414989</v>
      </c>
      <c r="AG28" s="9">
        <v>417546</v>
      </c>
      <c r="AH28" s="9">
        <v>422509</v>
      </c>
      <c r="AI28" s="9">
        <v>429424</v>
      </c>
      <c r="AJ28" s="9">
        <v>439691</v>
      </c>
      <c r="AK28" s="9">
        <v>450415</v>
      </c>
      <c r="AM28" s="8" t="s">
        <v>50</v>
      </c>
      <c r="AN28" s="9">
        <f t="shared" si="16"/>
        <v>388759</v>
      </c>
      <c r="AO28" s="9">
        <f t="shared" si="0"/>
        <v>391415</v>
      </c>
      <c r="AP28" s="9">
        <f t="shared" si="1"/>
        <v>394641</v>
      </c>
      <c r="AQ28" s="9">
        <f t="shared" si="2"/>
        <v>397296</v>
      </c>
      <c r="AR28" s="9">
        <f t="shared" si="3"/>
        <v>399867</v>
      </c>
      <c r="AS28" s="9">
        <f t="shared" si="4"/>
        <v>402668</v>
      </c>
      <c r="AT28" s="9">
        <f t="shared" si="5"/>
        <v>404999</v>
      </c>
      <c r="AU28" s="9">
        <f t="shared" si="6"/>
        <v>405616</v>
      </c>
      <c r="AV28" s="9">
        <f t="shared" si="7"/>
        <v>407832</v>
      </c>
      <c r="AW28" s="9">
        <f t="shared" si="8"/>
        <v>410926</v>
      </c>
      <c r="AX28" s="9">
        <f t="shared" si="9"/>
        <v>414027</v>
      </c>
      <c r="AY28" s="9">
        <f t="shared" si="10"/>
        <v>414989</v>
      </c>
      <c r="AZ28" s="9">
        <f t="shared" si="11"/>
        <v>417546</v>
      </c>
      <c r="BA28" s="9">
        <f t="shared" si="12"/>
        <v>422509</v>
      </c>
      <c r="BB28" s="9">
        <f t="shared" si="13"/>
        <v>429424</v>
      </c>
      <c r="BC28" s="9">
        <f t="shared" si="14"/>
        <v>439691</v>
      </c>
      <c r="BD28" s="9">
        <f t="shared" si="15"/>
        <v>450415</v>
      </c>
    </row>
    <row r="29" spans="1:56" x14ac:dyDescent="0.3">
      <c r="A29" s="3" t="s">
        <v>51</v>
      </c>
      <c r="B29" s="4">
        <v>5.0999999999999996</v>
      </c>
      <c r="C29" s="4">
        <v>5.4</v>
      </c>
      <c r="D29" s="4">
        <v>5</v>
      </c>
      <c r="E29" s="4">
        <v>4.8</v>
      </c>
      <c r="F29" s="4">
        <v>4.4000000000000004</v>
      </c>
      <c r="G29" s="4">
        <v>4.9000000000000004</v>
      </c>
      <c r="H29" s="4">
        <v>4.4000000000000004</v>
      </c>
      <c r="I29" s="4">
        <v>4.0999999999999996</v>
      </c>
      <c r="J29" s="4">
        <v>3.8</v>
      </c>
      <c r="K29" s="4">
        <v>3.8</v>
      </c>
      <c r="L29" s="4">
        <v>3.8</v>
      </c>
      <c r="M29" s="4">
        <v>3.6</v>
      </c>
      <c r="N29" s="4">
        <v>3.7</v>
      </c>
      <c r="O29" s="4">
        <v>3.8</v>
      </c>
      <c r="P29" s="4">
        <v>3.6</v>
      </c>
      <c r="Q29" s="4">
        <v>3.3</v>
      </c>
      <c r="R29" s="4">
        <v>3.5</v>
      </c>
      <c r="T29" s="8" t="s">
        <v>51</v>
      </c>
      <c r="U29" s="9">
        <v>15863950</v>
      </c>
      <c r="V29" s="9">
        <v>15987075</v>
      </c>
      <c r="W29" s="9">
        <v>16105285</v>
      </c>
      <c r="X29" s="9">
        <v>16192572</v>
      </c>
      <c r="Y29" s="9">
        <v>16258032</v>
      </c>
      <c r="Z29" s="9">
        <v>16305526</v>
      </c>
      <c r="AA29" s="9">
        <v>16334210</v>
      </c>
      <c r="AB29" s="9">
        <v>16357992</v>
      </c>
      <c r="AC29" s="9">
        <v>16405399</v>
      </c>
      <c r="AD29" s="9">
        <v>16485787</v>
      </c>
      <c r="AE29" s="9">
        <v>16574989</v>
      </c>
      <c r="AF29" s="9">
        <v>16655799</v>
      </c>
      <c r="AG29" s="9">
        <v>16730348</v>
      </c>
      <c r="AH29" s="9">
        <v>16779575</v>
      </c>
      <c r="AI29" s="9">
        <v>16829289</v>
      </c>
      <c r="AJ29" s="9">
        <v>16900726</v>
      </c>
      <c r="AK29" s="9">
        <v>16979120</v>
      </c>
      <c r="AM29" s="8" t="s">
        <v>51</v>
      </c>
      <c r="AN29" s="9">
        <f t="shared" si="16"/>
        <v>15863950</v>
      </c>
      <c r="AO29" s="9">
        <f t="shared" si="0"/>
        <v>15987075</v>
      </c>
      <c r="AP29" s="9">
        <f t="shared" si="1"/>
        <v>16105285</v>
      </c>
      <c r="AQ29" s="9">
        <f t="shared" si="2"/>
        <v>16192572</v>
      </c>
      <c r="AR29" s="9">
        <f t="shared" si="3"/>
        <v>16258032</v>
      </c>
      <c r="AS29" s="9">
        <f t="shared" si="4"/>
        <v>16305526</v>
      </c>
      <c r="AT29" s="9">
        <f t="shared" si="5"/>
        <v>16334210</v>
      </c>
      <c r="AU29" s="9">
        <f t="shared" si="6"/>
        <v>16357992</v>
      </c>
      <c r="AV29" s="9">
        <f t="shared" si="7"/>
        <v>16405399</v>
      </c>
      <c r="AW29" s="9">
        <f t="shared" si="8"/>
        <v>16485787</v>
      </c>
      <c r="AX29" s="9">
        <f t="shared" si="9"/>
        <v>16574989</v>
      </c>
      <c r="AY29" s="9">
        <f t="shared" si="10"/>
        <v>16655799</v>
      </c>
      <c r="AZ29" s="9">
        <f t="shared" si="11"/>
        <v>16730348</v>
      </c>
      <c r="BA29" s="9">
        <f t="shared" si="12"/>
        <v>16779575</v>
      </c>
      <c r="BB29" s="9">
        <f t="shared" si="13"/>
        <v>16829289</v>
      </c>
      <c r="BC29" s="9">
        <f t="shared" si="14"/>
        <v>16900726</v>
      </c>
      <c r="BD29" s="9">
        <f t="shared" si="15"/>
        <v>16979120</v>
      </c>
    </row>
    <row r="30" spans="1:56" x14ac:dyDescent="0.3">
      <c r="A30" s="3" t="s">
        <v>52</v>
      </c>
      <c r="B30" s="4">
        <v>4.8</v>
      </c>
      <c r="C30" s="4">
        <v>4.8</v>
      </c>
      <c r="D30" s="4">
        <v>4.0999999999999996</v>
      </c>
      <c r="E30" s="4">
        <v>4.5</v>
      </c>
      <c r="F30" s="4">
        <v>4.5</v>
      </c>
      <c r="G30" s="4">
        <v>4.2</v>
      </c>
      <c r="H30" s="4">
        <v>3.6</v>
      </c>
      <c r="I30" s="4">
        <v>3.7</v>
      </c>
      <c r="J30" s="4">
        <v>3.7</v>
      </c>
      <c r="K30" s="4">
        <v>3.8</v>
      </c>
      <c r="L30" s="4">
        <v>3.9</v>
      </c>
      <c r="M30" s="4">
        <v>3.6</v>
      </c>
      <c r="N30" s="4">
        <v>3.2</v>
      </c>
      <c r="O30" s="4">
        <v>3.1</v>
      </c>
      <c r="P30" s="4">
        <v>3</v>
      </c>
      <c r="Q30" s="4">
        <v>3.1</v>
      </c>
      <c r="R30" s="4">
        <v>3.1</v>
      </c>
      <c r="T30" s="8" t="s">
        <v>52</v>
      </c>
      <c r="U30" s="9">
        <v>8002186</v>
      </c>
      <c r="V30" s="9">
        <v>8020946</v>
      </c>
      <c r="W30" s="9">
        <v>8063640</v>
      </c>
      <c r="X30" s="9">
        <v>8100273</v>
      </c>
      <c r="Y30" s="9">
        <v>8142573</v>
      </c>
      <c r="Z30" s="9">
        <v>8201359</v>
      </c>
      <c r="AA30" s="9">
        <v>8254298</v>
      </c>
      <c r="AB30" s="9">
        <v>8282984</v>
      </c>
      <c r="AC30" s="9">
        <v>8307989</v>
      </c>
      <c r="AD30" s="9">
        <v>8335003</v>
      </c>
      <c r="AE30" s="9">
        <v>8351643</v>
      </c>
      <c r="AF30" s="9">
        <v>8375164</v>
      </c>
      <c r="AG30" s="9">
        <v>8408121</v>
      </c>
      <c r="AH30" s="9">
        <v>8451860</v>
      </c>
      <c r="AI30" s="9">
        <v>8507786</v>
      </c>
      <c r="AJ30" s="9">
        <v>8584926</v>
      </c>
      <c r="AK30" s="9">
        <v>8700471</v>
      </c>
      <c r="AM30" s="8" t="s">
        <v>52</v>
      </c>
      <c r="AN30" s="9">
        <f t="shared" si="16"/>
        <v>8002186</v>
      </c>
      <c r="AO30" s="9">
        <f t="shared" si="0"/>
        <v>8020946</v>
      </c>
      <c r="AP30" s="9">
        <f t="shared" si="1"/>
        <v>8063640</v>
      </c>
      <c r="AQ30" s="9">
        <f t="shared" si="2"/>
        <v>8100273</v>
      </c>
      <c r="AR30" s="9">
        <f t="shared" si="3"/>
        <v>8142573</v>
      </c>
      <c r="AS30" s="9">
        <f t="shared" si="4"/>
        <v>8201359</v>
      </c>
      <c r="AT30" s="9">
        <f t="shared" si="5"/>
        <v>8254298</v>
      </c>
      <c r="AU30" s="9">
        <f t="shared" si="6"/>
        <v>8282984</v>
      </c>
      <c r="AV30" s="9">
        <f t="shared" si="7"/>
        <v>8307989</v>
      </c>
      <c r="AW30" s="9">
        <f t="shared" si="8"/>
        <v>8335003</v>
      </c>
      <c r="AX30" s="9">
        <f t="shared" si="9"/>
        <v>8351643</v>
      </c>
      <c r="AY30" s="9">
        <f t="shared" si="10"/>
        <v>8375164</v>
      </c>
      <c r="AZ30" s="9">
        <f t="shared" si="11"/>
        <v>8408121</v>
      </c>
      <c r="BA30" s="9">
        <f t="shared" si="12"/>
        <v>8451860</v>
      </c>
      <c r="BB30" s="9">
        <f t="shared" si="13"/>
        <v>8507786</v>
      </c>
      <c r="BC30" s="9">
        <f t="shared" si="14"/>
        <v>8584926</v>
      </c>
      <c r="BD30" s="9">
        <f t="shared" si="15"/>
        <v>8700471</v>
      </c>
    </row>
    <row r="31" spans="1:56" x14ac:dyDescent="0.3">
      <c r="A31" s="3" t="s">
        <v>53</v>
      </c>
      <c r="B31" s="4">
        <v>8.1</v>
      </c>
      <c r="C31" s="4">
        <v>7.7</v>
      </c>
      <c r="D31" s="4">
        <v>7.5</v>
      </c>
      <c r="E31" s="4">
        <v>7</v>
      </c>
      <c r="F31" s="4">
        <v>6.8</v>
      </c>
      <c r="G31" s="4">
        <v>6.4</v>
      </c>
      <c r="H31" s="4">
        <v>6</v>
      </c>
      <c r="I31" s="4">
        <v>6</v>
      </c>
      <c r="J31" s="4">
        <v>5.6</v>
      </c>
      <c r="K31" s="4">
        <v>5.6</v>
      </c>
      <c r="L31" s="4">
        <v>5</v>
      </c>
      <c r="M31" s="4">
        <v>4.7</v>
      </c>
      <c r="N31" s="4">
        <v>4.5999999999999996</v>
      </c>
      <c r="O31" s="4">
        <v>4.5999999999999996</v>
      </c>
      <c r="P31" s="4">
        <v>4.2</v>
      </c>
      <c r="Q31" s="4">
        <v>4</v>
      </c>
      <c r="R31" s="4">
        <v>4</v>
      </c>
      <c r="T31" s="8" t="s">
        <v>53</v>
      </c>
      <c r="U31" s="9">
        <v>38263303</v>
      </c>
      <c r="V31" s="9">
        <v>38253955</v>
      </c>
      <c r="W31" s="9">
        <v>38242197</v>
      </c>
      <c r="X31" s="9">
        <v>38218531</v>
      </c>
      <c r="Y31" s="9">
        <v>38190608</v>
      </c>
      <c r="Z31" s="9">
        <v>38173835</v>
      </c>
      <c r="AA31" s="9">
        <v>38157055</v>
      </c>
      <c r="AB31" s="9">
        <v>38125479</v>
      </c>
      <c r="AC31" s="9">
        <v>38115641</v>
      </c>
      <c r="AD31" s="9">
        <v>38135876</v>
      </c>
      <c r="AE31" s="9">
        <v>38022869</v>
      </c>
      <c r="AF31" s="9">
        <v>38062718</v>
      </c>
      <c r="AG31" s="9">
        <v>38063792</v>
      </c>
      <c r="AH31" s="9">
        <v>38062535</v>
      </c>
      <c r="AI31" s="9">
        <v>38017856</v>
      </c>
      <c r="AJ31" s="9">
        <v>38005614</v>
      </c>
      <c r="AK31" s="9">
        <v>37967209</v>
      </c>
      <c r="AM31" s="8" t="s">
        <v>53</v>
      </c>
      <c r="AN31" s="9">
        <f t="shared" si="16"/>
        <v>38263303</v>
      </c>
      <c r="AO31" s="9">
        <f t="shared" si="0"/>
        <v>38253955</v>
      </c>
      <c r="AP31" s="9">
        <f t="shared" si="1"/>
        <v>38242197</v>
      </c>
      <c r="AQ31" s="9">
        <f t="shared" si="2"/>
        <v>38218531</v>
      </c>
      <c r="AR31" s="9">
        <f t="shared" si="3"/>
        <v>38190608</v>
      </c>
      <c r="AS31" s="9">
        <f t="shared" si="4"/>
        <v>38173835</v>
      </c>
      <c r="AT31" s="9">
        <f t="shared" si="5"/>
        <v>38157055</v>
      </c>
      <c r="AU31" s="9">
        <f t="shared" si="6"/>
        <v>38125479</v>
      </c>
      <c r="AV31" s="9">
        <f t="shared" si="7"/>
        <v>38115641</v>
      </c>
      <c r="AW31" s="9">
        <f t="shared" si="8"/>
        <v>38135876</v>
      </c>
      <c r="AX31" s="9">
        <f t="shared" si="9"/>
        <v>38022869</v>
      </c>
      <c r="AY31" s="9">
        <f t="shared" si="10"/>
        <v>38062718</v>
      </c>
      <c r="AZ31" s="9">
        <f t="shared" si="11"/>
        <v>38063792</v>
      </c>
      <c r="BA31" s="9">
        <f t="shared" si="12"/>
        <v>38062535</v>
      </c>
      <c r="BB31" s="9">
        <f t="shared" si="13"/>
        <v>38017856</v>
      </c>
      <c r="BC31" s="9">
        <f t="shared" si="14"/>
        <v>38005614</v>
      </c>
      <c r="BD31" s="9">
        <f t="shared" si="15"/>
        <v>37967209</v>
      </c>
    </row>
    <row r="32" spans="1:56" x14ac:dyDescent="0.3">
      <c r="A32" s="3" t="s">
        <v>54</v>
      </c>
      <c r="B32" s="4">
        <v>5.5</v>
      </c>
      <c r="C32" s="4">
        <v>5</v>
      </c>
      <c r="D32" s="4">
        <v>5</v>
      </c>
      <c r="E32" s="4">
        <v>4.0999999999999996</v>
      </c>
      <c r="F32" s="4">
        <v>3.8</v>
      </c>
      <c r="G32" s="4">
        <v>3.5</v>
      </c>
      <c r="H32" s="4">
        <v>3.3</v>
      </c>
      <c r="I32" s="4">
        <v>3.4</v>
      </c>
      <c r="J32" s="4">
        <v>3.3</v>
      </c>
      <c r="K32" s="4">
        <v>3.6</v>
      </c>
      <c r="L32" s="4">
        <v>2.5</v>
      </c>
      <c r="M32" s="4">
        <v>3.1</v>
      </c>
      <c r="N32" s="4">
        <v>3.4</v>
      </c>
      <c r="O32" s="4">
        <v>2.9</v>
      </c>
      <c r="P32" s="4">
        <v>2.9</v>
      </c>
      <c r="Q32" s="4">
        <v>2.9</v>
      </c>
      <c r="R32" s="4">
        <v>3.2</v>
      </c>
      <c r="T32" s="8" t="s">
        <v>54</v>
      </c>
      <c r="U32" s="9">
        <v>10249022</v>
      </c>
      <c r="V32" s="9">
        <v>10330774</v>
      </c>
      <c r="W32" s="9">
        <v>10394669</v>
      </c>
      <c r="X32" s="9">
        <v>10444592</v>
      </c>
      <c r="Y32" s="9">
        <v>10473050</v>
      </c>
      <c r="Z32" s="9">
        <v>10494672</v>
      </c>
      <c r="AA32" s="9">
        <v>10511988</v>
      </c>
      <c r="AB32" s="9">
        <v>10532588</v>
      </c>
      <c r="AC32" s="9">
        <v>10553339</v>
      </c>
      <c r="AD32" s="9">
        <v>10563014</v>
      </c>
      <c r="AE32" s="9">
        <v>10573479</v>
      </c>
      <c r="AF32" s="9">
        <v>10572721</v>
      </c>
      <c r="AG32" s="9">
        <v>10542398</v>
      </c>
      <c r="AH32" s="9">
        <v>10487289</v>
      </c>
      <c r="AI32" s="9">
        <v>10427301</v>
      </c>
      <c r="AJ32" s="9">
        <v>10374822</v>
      </c>
      <c r="AK32" s="9">
        <v>10341330</v>
      </c>
      <c r="AM32" s="8" t="s">
        <v>54</v>
      </c>
      <c r="AN32" s="9">
        <f t="shared" si="16"/>
        <v>10249022</v>
      </c>
      <c r="AO32" s="9">
        <f t="shared" si="0"/>
        <v>10330774</v>
      </c>
      <c r="AP32" s="9">
        <f t="shared" si="1"/>
        <v>10394669</v>
      </c>
      <c r="AQ32" s="9">
        <f t="shared" si="2"/>
        <v>10444592</v>
      </c>
      <c r="AR32" s="9">
        <f t="shared" si="3"/>
        <v>10473050</v>
      </c>
      <c r="AS32" s="9">
        <f t="shared" si="4"/>
        <v>10494672</v>
      </c>
      <c r="AT32" s="9">
        <f t="shared" si="5"/>
        <v>10511988</v>
      </c>
      <c r="AU32" s="9">
        <f t="shared" si="6"/>
        <v>10532588</v>
      </c>
      <c r="AV32" s="9">
        <f t="shared" si="7"/>
        <v>10553339</v>
      </c>
      <c r="AW32" s="9">
        <f t="shared" si="8"/>
        <v>10563014</v>
      </c>
      <c r="AX32" s="9">
        <f t="shared" si="9"/>
        <v>10573479</v>
      </c>
      <c r="AY32" s="9">
        <f t="shared" si="10"/>
        <v>10572721</v>
      </c>
      <c r="AZ32" s="9">
        <f t="shared" si="11"/>
        <v>10542398</v>
      </c>
      <c r="BA32" s="9">
        <f t="shared" si="12"/>
        <v>10487289</v>
      </c>
      <c r="BB32" s="9">
        <f t="shared" si="13"/>
        <v>10427301</v>
      </c>
      <c r="BC32" s="9">
        <f t="shared" si="14"/>
        <v>10374822</v>
      </c>
      <c r="BD32" s="9">
        <f t="shared" si="15"/>
        <v>10341330</v>
      </c>
    </row>
    <row r="33" spans="1:56" x14ac:dyDescent="0.3">
      <c r="A33" s="3" t="s">
        <v>55</v>
      </c>
      <c r="B33" s="4">
        <v>18.600000000000001</v>
      </c>
      <c r="C33" s="4">
        <v>18.399999999999999</v>
      </c>
      <c r="D33" s="4">
        <v>17.3</v>
      </c>
      <c r="E33" s="4">
        <v>16.7</v>
      </c>
      <c r="F33" s="4">
        <v>16.8</v>
      </c>
      <c r="G33" s="4">
        <v>15</v>
      </c>
      <c r="H33" s="4">
        <v>13.9</v>
      </c>
      <c r="I33" s="4">
        <v>12</v>
      </c>
      <c r="J33" s="4">
        <v>11</v>
      </c>
      <c r="K33" s="4">
        <v>10.1</v>
      </c>
      <c r="L33" s="4">
        <v>9.8000000000000007</v>
      </c>
      <c r="M33" s="4">
        <v>9.4</v>
      </c>
      <c r="N33" s="4">
        <v>9</v>
      </c>
      <c r="O33" s="4">
        <v>8.9</v>
      </c>
      <c r="P33" s="4">
        <v>8.1999999999999993</v>
      </c>
      <c r="Q33" s="4">
        <v>7.6</v>
      </c>
      <c r="R33" s="4">
        <v>7</v>
      </c>
      <c r="T33" s="8" t="s">
        <v>55</v>
      </c>
      <c r="U33" s="9">
        <v>22455485</v>
      </c>
      <c r="V33" s="9">
        <v>22430457</v>
      </c>
      <c r="W33" s="9">
        <v>21833483</v>
      </c>
      <c r="X33" s="9">
        <v>21627509</v>
      </c>
      <c r="Y33" s="9">
        <v>21521142</v>
      </c>
      <c r="Z33" s="9">
        <v>21382354</v>
      </c>
      <c r="AA33" s="9">
        <v>21257016</v>
      </c>
      <c r="AB33" s="9">
        <v>21130503</v>
      </c>
      <c r="AC33" s="9">
        <v>20635460</v>
      </c>
      <c r="AD33" s="9">
        <v>20440290</v>
      </c>
      <c r="AE33" s="9">
        <v>20294683</v>
      </c>
      <c r="AF33" s="9">
        <v>20199059</v>
      </c>
      <c r="AG33" s="9">
        <v>20095996</v>
      </c>
      <c r="AH33" s="9">
        <v>20020074</v>
      </c>
      <c r="AI33" s="9">
        <v>19947311</v>
      </c>
      <c r="AJ33" s="9">
        <v>19870647</v>
      </c>
      <c r="AK33" s="9">
        <v>19760314</v>
      </c>
      <c r="AM33" s="8" t="s">
        <v>55</v>
      </c>
      <c r="AN33" s="9">
        <f t="shared" si="16"/>
        <v>22455485</v>
      </c>
      <c r="AO33" s="9">
        <f t="shared" si="0"/>
        <v>22430457</v>
      </c>
      <c r="AP33" s="9">
        <f t="shared" si="1"/>
        <v>21833483</v>
      </c>
      <c r="AQ33" s="9">
        <f t="shared" si="2"/>
        <v>21627509</v>
      </c>
      <c r="AR33" s="9">
        <f t="shared" si="3"/>
        <v>21521142</v>
      </c>
      <c r="AS33" s="9">
        <f t="shared" si="4"/>
        <v>21382354</v>
      </c>
      <c r="AT33" s="9">
        <f t="shared" si="5"/>
        <v>21257016</v>
      </c>
      <c r="AU33" s="9">
        <f t="shared" si="6"/>
        <v>21130503</v>
      </c>
      <c r="AV33" s="9">
        <f t="shared" si="7"/>
        <v>20635460</v>
      </c>
      <c r="AW33" s="9">
        <f t="shared" si="8"/>
        <v>20440290</v>
      </c>
      <c r="AX33" s="9">
        <f t="shared" si="9"/>
        <v>20294683</v>
      </c>
      <c r="AY33" s="9">
        <f t="shared" si="10"/>
        <v>20199059</v>
      </c>
      <c r="AZ33" s="9">
        <f t="shared" si="11"/>
        <v>20095996</v>
      </c>
      <c r="BA33" s="9">
        <f t="shared" si="12"/>
        <v>20020074</v>
      </c>
      <c r="BB33" s="9">
        <f t="shared" si="13"/>
        <v>19947311</v>
      </c>
      <c r="BC33" s="9">
        <f t="shared" si="14"/>
        <v>19870647</v>
      </c>
      <c r="BD33" s="9">
        <f t="shared" si="15"/>
        <v>19760314</v>
      </c>
    </row>
    <row r="34" spans="1:56" x14ac:dyDescent="0.3">
      <c r="A34" s="3" t="s">
        <v>56</v>
      </c>
      <c r="B34" s="4">
        <v>4.9000000000000004</v>
      </c>
      <c r="C34" s="4">
        <v>4.2</v>
      </c>
      <c r="D34" s="4">
        <v>3.8</v>
      </c>
      <c r="E34" s="4">
        <v>4</v>
      </c>
      <c r="F34" s="4">
        <v>3.7</v>
      </c>
      <c r="G34" s="4">
        <v>4.0999999999999996</v>
      </c>
      <c r="H34" s="4">
        <v>3.4</v>
      </c>
      <c r="I34" s="4">
        <v>2.8</v>
      </c>
      <c r="J34" s="4">
        <v>2.4</v>
      </c>
      <c r="K34" s="4">
        <v>2.4</v>
      </c>
      <c r="L34" s="4">
        <v>2.5</v>
      </c>
      <c r="M34" s="4">
        <v>2.9</v>
      </c>
      <c r="N34" s="4">
        <v>1.6</v>
      </c>
      <c r="O34" s="4">
        <v>2.9</v>
      </c>
      <c r="P34" s="4">
        <v>1.8</v>
      </c>
      <c r="Q34" s="4">
        <v>1.6</v>
      </c>
      <c r="R34" s="4">
        <v>2</v>
      </c>
      <c r="T34" s="8" t="s">
        <v>56</v>
      </c>
      <c r="U34" s="9">
        <v>1987755</v>
      </c>
      <c r="V34" s="9">
        <v>1990094</v>
      </c>
      <c r="W34" s="9">
        <v>1994026</v>
      </c>
      <c r="X34" s="9">
        <v>1995033</v>
      </c>
      <c r="Y34" s="9">
        <v>1996433</v>
      </c>
      <c r="Z34" s="9">
        <v>1997590</v>
      </c>
      <c r="AA34" s="9">
        <v>2003358</v>
      </c>
      <c r="AB34" s="9">
        <v>2010377</v>
      </c>
      <c r="AC34" s="9">
        <v>2010269</v>
      </c>
      <c r="AD34" s="9">
        <v>2032362</v>
      </c>
      <c r="AE34" s="9">
        <v>2046976</v>
      </c>
      <c r="AF34" s="9">
        <v>2050189</v>
      </c>
      <c r="AG34" s="9">
        <v>2055496</v>
      </c>
      <c r="AH34" s="9">
        <v>2058821</v>
      </c>
      <c r="AI34" s="9">
        <v>2061085</v>
      </c>
      <c r="AJ34" s="9">
        <v>2062874</v>
      </c>
      <c r="AK34" s="9">
        <v>2064188</v>
      </c>
      <c r="AM34" s="8" t="s">
        <v>56</v>
      </c>
      <c r="AN34" s="9">
        <f t="shared" si="16"/>
        <v>1987755</v>
      </c>
      <c r="AO34" s="9">
        <f t="shared" si="0"/>
        <v>1990094</v>
      </c>
      <c r="AP34" s="9">
        <f t="shared" si="1"/>
        <v>1994026</v>
      </c>
      <c r="AQ34" s="9">
        <f t="shared" si="2"/>
        <v>1995033</v>
      </c>
      <c r="AR34" s="9">
        <f t="shared" si="3"/>
        <v>1996433</v>
      </c>
      <c r="AS34" s="9">
        <f t="shared" si="4"/>
        <v>1997590</v>
      </c>
      <c r="AT34" s="9">
        <f t="shared" si="5"/>
        <v>2003358</v>
      </c>
      <c r="AU34" s="9">
        <f t="shared" si="6"/>
        <v>2010377</v>
      </c>
      <c r="AV34" s="9">
        <f t="shared" si="7"/>
        <v>2010269</v>
      </c>
      <c r="AW34" s="9">
        <f t="shared" si="8"/>
        <v>2032362</v>
      </c>
      <c r="AX34" s="9">
        <f t="shared" si="9"/>
        <v>2046976</v>
      </c>
      <c r="AY34" s="9">
        <f t="shared" si="10"/>
        <v>2050189</v>
      </c>
      <c r="AZ34" s="9">
        <f t="shared" si="11"/>
        <v>2055496</v>
      </c>
      <c r="BA34" s="9">
        <f t="shared" si="12"/>
        <v>2058821</v>
      </c>
      <c r="BB34" s="9">
        <f t="shared" si="13"/>
        <v>2061085</v>
      </c>
      <c r="BC34" s="9">
        <f t="shared" si="14"/>
        <v>2062874</v>
      </c>
      <c r="BD34" s="9">
        <f t="shared" si="15"/>
        <v>2064188</v>
      </c>
    </row>
    <row r="35" spans="1:56" x14ac:dyDescent="0.3">
      <c r="A35" s="3" t="s">
        <v>57</v>
      </c>
      <c r="B35" s="4">
        <v>8.6</v>
      </c>
      <c r="C35" s="4">
        <v>6.2</v>
      </c>
      <c r="D35" s="4">
        <v>7.6</v>
      </c>
      <c r="E35" s="4">
        <v>7.9</v>
      </c>
      <c r="F35" s="4">
        <v>6.8</v>
      </c>
      <c r="G35" s="4">
        <v>7.2</v>
      </c>
      <c r="H35" s="4">
        <v>6.6</v>
      </c>
      <c r="I35" s="4">
        <v>6.1</v>
      </c>
      <c r="J35" s="4">
        <v>5.9</v>
      </c>
      <c r="K35" s="4">
        <v>5.7</v>
      </c>
      <c r="L35" s="4">
        <v>5.7</v>
      </c>
      <c r="M35" s="4">
        <v>4.9000000000000004</v>
      </c>
      <c r="N35" s="4">
        <v>5.8</v>
      </c>
      <c r="O35" s="4">
        <v>5.5</v>
      </c>
      <c r="P35" s="4">
        <v>5.8</v>
      </c>
      <c r="Q35" s="4">
        <v>5.0999999999999996</v>
      </c>
      <c r="R35" s="4">
        <v>5.4</v>
      </c>
      <c r="T35" s="8" t="s">
        <v>57</v>
      </c>
      <c r="U35" s="9">
        <v>5398657</v>
      </c>
      <c r="V35" s="9">
        <v>5378783</v>
      </c>
      <c r="W35" s="9">
        <v>5378951</v>
      </c>
      <c r="X35" s="9">
        <v>5374873</v>
      </c>
      <c r="Y35" s="9">
        <v>5371875</v>
      </c>
      <c r="Z35" s="9">
        <v>5372685</v>
      </c>
      <c r="AA35" s="9">
        <v>5372928</v>
      </c>
      <c r="AB35" s="9">
        <v>5373180</v>
      </c>
      <c r="AC35" s="9">
        <v>5376064</v>
      </c>
      <c r="AD35" s="9">
        <v>5382401</v>
      </c>
      <c r="AE35" s="9">
        <v>5390410</v>
      </c>
      <c r="AF35" s="9">
        <v>5392446</v>
      </c>
      <c r="AG35" s="9">
        <v>5404322</v>
      </c>
      <c r="AH35" s="9">
        <v>5410836</v>
      </c>
      <c r="AI35" s="9">
        <v>5415949</v>
      </c>
      <c r="AJ35" s="9">
        <v>5421349</v>
      </c>
      <c r="AK35" s="9">
        <v>5426252</v>
      </c>
      <c r="AM35" s="8" t="s">
        <v>57</v>
      </c>
      <c r="AN35" s="9">
        <f t="shared" si="16"/>
        <v>5398657</v>
      </c>
      <c r="AO35" s="9">
        <f t="shared" si="0"/>
        <v>5378783</v>
      </c>
      <c r="AP35" s="9">
        <f t="shared" si="1"/>
        <v>5378951</v>
      </c>
      <c r="AQ35" s="9">
        <f t="shared" si="2"/>
        <v>5374873</v>
      </c>
      <c r="AR35" s="9">
        <f t="shared" si="3"/>
        <v>5371875</v>
      </c>
      <c r="AS35" s="9">
        <f t="shared" si="4"/>
        <v>5372685</v>
      </c>
      <c r="AT35" s="9">
        <f t="shared" si="5"/>
        <v>5372928</v>
      </c>
      <c r="AU35" s="9">
        <f t="shared" si="6"/>
        <v>5373180</v>
      </c>
      <c r="AV35" s="9">
        <f t="shared" si="7"/>
        <v>5376064</v>
      </c>
      <c r="AW35" s="9">
        <f t="shared" si="8"/>
        <v>5382401</v>
      </c>
      <c r="AX35" s="9">
        <f t="shared" si="9"/>
        <v>5390410</v>
      </c>
      <c r="AY35" s="9">
        <f t="shared" si="10"/>
        <v>5392446</v>
      </c>
      <c r="AZ35" s="9">
        <f t="shared" si="11"/>
        <v>5404322</v>
      </c>
      <c r="BA35" s="9">
        <f t="shared" si="12"/>
        <v>5410836</v>
      </c>
      <c r="BB35" s="9">
        <f t="shared" si="13"/>
        <v>5415949</v>
      </c>
      <c r="BC35" s="9">
        <f t="shared" si="14"/>
        <v>5421349</v>
      </c>
      <c r="BD35" s="9">
        <f t="shared" si="15"/>
        <v>5426252</v>
      </c>
    </row>
    <row r="36" spans="1:56" x14ac:dyDescent="0.3">
      <c r="A36" s="3" t="s">
        <v>58</v>
      </c>
      <c r="B36" s="4">
        <v>3.8</v>
      </c>
      <c r="C36" s="4">
        <v>3.2</v>
      </c>
      <c r="D36" s="4">
        <v>3</v>
      </c>
      <c r="E36" s="4">
        <v>3.1</v>
      </c>
      <c r="F36" s="4">
        <v>3.3</v>
      </c>
      <c r="G36" s="4">
        <v>3</v>
      </c>
      <c r="H36" s="4">
        <v>2.8</v>
      </c>
      <c r="I36" s="4">
        <v>2.7</v>
      </c>
      <c r="J36" s="4">
        <v>2.6</v>
      </c>
      <c r="K36" s="4">
        <v>2.6</v>
      </c>
      <c r="L36" s="4">
        <v>2.2999999999999998</v>
      </c>
      <c r="M36" s="4">
        <v>2.4</v>
      </c>
      <c r="N36" s="4">
        <v>2.4</v>
      </c>
      <c r="O36" s="4">
        <v>1.8</v>
      </c>
      <c r="P36" s="4">
        <v>2.2000000000000002</v>
      </c>
      <c r="Q36" s="4">
        <v>1.7</v>
      </c>
      <c r="R36" s="4">
        <v>1.9</v>
      </c>
      <c r="T36" s="8" t="s">
        <v>58</v>
      </c>
      <c r="U36" s="9">
        <v>5171302</v>
      </c>
      <c r="V36" s="9">
        <v>5181115</v>
      </c>
      <c r="W36" s="9">
        <v>5194901</v>
      </c>
      <c r="X36" s="9">
        <v>5206295</v>
      </c>
      <c r="Y36" s="9">
        <v>5219732</v>
      </c>
      <c r="Z36" s="9">
        <v>5236611</v>
      </c>
      <c r="AA36" s="9">
        <v>5255580</v>
      </c>
      <c r="AB36" s="9">
        <v>5276955</v>
      </c>
      <c r="AC36" s="9">
        <v>5300484</v>
      </c>
      <c r="AD36" s="9">
        <v>5326314</v>
      </c>
      <c r="AE36" s="9">
        <v>5351427</v>
      </c>
      <c r="AF36" s="9">
        <v>5375276</v>
      </c>
      <c r="AG36" s="9">
        <v>5401267</v>
      </c>
      <c r="AH36" s="9">
        <v>5426674</v>
      </c>
      <c r="AI36" s="9">
        <v>5451270</v>
      </c>
      <c r="AJ36" s="9">
        <v>5471753</v>
      </c>
      <c r="AK36" s="9">
        <v>5487308</v>
      </c>
      <c r="AM36" s="8" t="s">
        <v>58</v>
      </c>
      <c r="AN36" s="9">
        <f t="shared" si="16"/>
        <v>5171302</v>
      </c>
      <c r="AO36" s="9">
        <f t="shared" si="0"/>
        <v>5181115</v>
      </c>
      <c r="AP36" s="9">
        <f t="shared" si="1"/>
        <v>5194901</v>
      </c>
      <c r="AQ36" s="9">
        <f t="shared" si="2"/>
        <v>5206295</v>
      </c>
      <c r="AR36" s="9">
        <f t="shared" si="3"/>
        <v>5219732</v>
      </c>
      <c r="AS36" s="9">
        <f t="shared" si="4"/>
        <v>5236611</v>
      </c>
      <c r="AT36" s="9">
        <f t="shared" si="5"/>
        <v>5255580</v>
      </c>
      <c r="AU36" s="9">
        <f t="shared" si="6"/>
        <v>5276955</v>
      </c>
      <c r="AV36" s="9">
        <f t="shared" si="7"/>
        <v>5300484</v>
      </c>
      <c r="AW36" s="9">
        <f t="shared" si="8"/>
        <v>5326314</v>
      </c>
      <c r="AX36" s="9">
        <f t="shared" si="9"/>
        <v>5351427</v>
      </c>
      <c r="AY36" s="9">
        <f t="shared" si="10"/>
        <v>5375276</v>
      </c>
      <c r="AZ36" s="9">
        <f t="shared" si="11"/>
        <v>5401267</v>
      </c>
      <c r="BA36" s="9">
        <f t="shared" si="12"/>
        <v>5426674</v>
      </c>
      <c r="BB36" s="9">
        <f t="shared" si="13"/>
        <v>5451270</v>
      </c>
      <c r="BC36" s="9">
        <f t="shared" si="14"/>
        <v>5471753</v>
      </c>
      <c r="BD36" s="9">
        <f t="shared" si="15"/>
        <v>5487308</v>
      </c>
    </row>
    <row r="37" spans="1:56" x14ac:dyDescent="0.3">
      <c r="A37" s="3" t="s">
        <v>59</v>
      </c>
      <c r="B37" s="4">
        <v>3.4</v>
      </c>
      <c r="C37" s="4">
        <v>3.7</v>
      </c>
      <c r="D37" s="4">
        <v>3.3</v>
      </c>
      <c r="E37" s="4">
        <v>3.1</v>
      </c>
      <c r="F37" s="4">
        <v>3.1</v>
      </c>
      <c r="G37" s="4">
        <v>2.4</v>
      </c>
      <c r="H37" s="4">
        <v>2.8</v>
      </c>
      <c r="I37" s="4">
        <v>2.5</v>
      </c>
      <c r="J37" s="4">
        <v>2.5</v>
      </c>
      <c r="K37" s="4">
        <v>2.5</v>
      </c>
      <c r="L37" s="4">
        <v>2.5</v>
      </c>
      <c r="M37" s="4">
        <v>2.1</v>
      </c>
      <c r="N37" s="4">
        <v>2.6</v>
      </c>
      <c r="O37" s="4">
        <v>2.7</v>
      </c>
      <c r="P37" s="4">
        <v>2.2000000000000002</v>
      </c>
      <c r="Q37" s="4">
        <v>2.5</v>
      </c>
      <c r="R37" s="4">
        <v>2.5</v>
      </c>
      <c r="T37" s="8" t="s">
        <v>59</v>
      </c>
      <c r="U37" s="9">
        <v>8861426</v>
      </c>
      <c r="V37" s="9">
        <v>8882792</v>
      </c>
      <c r="W37" s="9">
        <v>8909128</v>
      </c>
      <c r="X37" s="9">
        <v>8940788</v>
      </c>
      <c r="Y37" s="9">
        <v>8975670</v>
      </c>
      <c r="Z37" s="9">
        <v>9011392</v>
      </c>
      <c r="AA37" s="9">
        <v>9047752</v>
      </c>
      <c r="AB37" s="9">
        <v>9113257</v>
      </c>
      <c r="AC37" s="9">
        <v>9182927</v>
      </c>
      <c r="AD37" s="9">
        <v>9256347</v>
      </c>
      <c r="AE37" s="9">
        <v>9340682</v>
      </c>
      <c r="AF37" s="9">
        <v>9415570</v>
      </c>
      <c r="AG37" s="9">
        <v>9482855</v>
      </c>
      <c r="AH37" s="9">
        <v>9555893</v>
      </c>
      <c r="AI37" s="9">
        <v>9644864</v>
      </c>
      <c r="AJ37" s="9">
        <v>9747355</v>
      </c>
      <c r="AK37" s="9">
        <v>9851017</v>
      </c>
      <c r="AM37" s="8" t="s">
        <v>59</v>
      </c>
      <c r="AN37" s="9">
        <f t="shared" si="16"/>
        <v>8861426</v>
      </c>
      <c r="AO37" s="9">
        <f t="shared" si="0"/>
        <v>8882792</v>
      </c>
      <c r="AP37" s="9">
        <f t="shared" si="1"/>
        <v>8909128</v>
      </c>
      <c r="AQ37" s="9">
        <f t="shared" si="2"/>
        <v>8940788</v>
      </c>
      <c r="AR37" s="9">
        <f t="shared" si="3"/>
        <v>8975670</v>
      </c>
      <c r="AS37" s="9">
        <f t="shared" si="4"/>
        <v>9011392</v>
      </c>
      <c r="AT37" s="9">
        <f t="shared" si="5"/>
        <v>9047752</v>
      </c>
      <c r="AU37" s="9">
        <f t="shared" si="6"/>
        <v>9113257</v>
      </c>
      <c r="AV37" s="9">
        <f t="shared" si="7"/>
        <v>9182927</v>
      </c>
      <c r="AW37" s="9">
        <f t="shared" si="8"/>
        <v>9256347</v>
      </c>
      <c r="AX37" s="9">
        <f t="shared" si="9"/>
        <v>9340682</v>
      </c>
      <c r="AY37" s="9">
        <f t="shared" si="10"/>
        <v>9415570</v>
      </c>
      <c r="AZ37" s="9">
        <f t="shared" si="11"/>
        <v>9482855</v>
      </c>
      <c r="BA37" s="9">
        <f t="shared" si="12"/>
        <v>9555893</v>
      </c>
      <c r="BB37" s="9">
        <f t="shared" si="13"/>
        <v>9644864</v>
      </c>
      <c r="BC37" s="9">
        <f t="shared" si="14"/>
        <v>9747355</v>
      </c>
      <c r="BD37" s="9">
        <f t="shared" si="15"/>
        <v>9851017</v>
      </c>
    </row>
    <row r="38" spans="1:56" x14ac:dyDescent="0.3">
      <c r="A38" s="3" t="s">
        <v>60</v>
      </c>
      <c r="B38" s="4">
        <v>5.6</v>
      </c>
      <c r="C38" s="4">
        <v>5.5</v>
      </c>
      <c r="D38" s="4">
        <v>5.2</v>
      </c>
      <c r="E38" s="4">
        <v>5.3</v>
      </c>
      <c r="F38" s="4">
        <v>5</v>
      </c>
      <c r="G38" s="4">
        <v>5.0999999999999996</v>
      </c>
      <c r="H38" s="4">
        <v>4.9000000000000004</v>
      </c>
      <c r="I38" s="4">
        <v>4.7</v>
      </c>
      <c r="J38" s="4">
        <v>4.5999999999999996</v>
      </c>
      <c r="K38" s="4">
        <v>4.5</v>
      </c>
      <c r="L38" s="4">
        <v>4.2</v>
      </c>
      <c r="M38" s="4">
        <v>4.2</v>
      </c>
      <c r="N38" s="4">
        <v>4</v>
      </c>
      <c r="O38" s="4">
        <v>3.9</v>
      </c>
      <c r="P38" s="4">
        <v>3.9</v>
      </c>
      <c r="Q38" s="4">
        <v>3.9</v>
      </c>
      <c r="R38" s="4">
        <v>3.8</v>
      </c>
      <c r="T38" s="8" t="s">
        <v>60</v>
      </c>
      <c r="U38" s="9">
        <v>58785246</v>
      </c>
      <c r="V38" s="9">
        <v>58999781</v>
      </c>
      <c r="W38" s="9">
        <v>59239564</v>
      </c>
      <c r="X38" s="9">
        <v>59501394</v>
      </c>
      <c r="Y38" s="9">
        <v>59793759</v>
      </c>
      <c r="Z38" s="9">
        <v>60182050</v>
      </c>
      <c r="AA38" s="9">
        <v>60620361</v>
      </c>
      <c r="AB38" s="9">
        <v>61073279</v>
      </c>
      <c r="AC38" s="9">
        <v>61571647</v>
      </c>
      <c r="AD38" s="9">
        <v>62042343</v>
      </c>
      <c r="AE38" s="9">
        <v>62510197</v>
      </c>
      <c r="AF38" s="9">
        <v>63022532</v>
      </c>
      <c r="AG38" s="9">
        <v>63495303</v>
      </c>
      <c r="AH38" s="9">
        <v>63905297</v>
      </c>
      <c r="AI38" s="9">
        <v>64351155</v>
      </c>
      <c r="AJ38" s="9">
        <v>64875165</v>
      </c>
      <c r="AK38" s="9">
        <v>65382556</v>
      </c>
      <c r="AM38" s="8" t="s">
        <v>60</v>
      </c>
      <c r="AN38" s="9">
        <f t="shared" si="16"/>
        <v>58785246</v>
      </c>
      <c r="AO38" s="9">
        <f t="shared" si="0"/>
        <v>58999781</v>
      </c>
      <c r="AP38" s="9">
        <f t="shared" si="1"/>
        <v>59239564</v>
      </c>
      <c r="AQ38" s="9">
        <f t="shared" si="2"/>
        <v>59501394</v>
      </c>
      <c r="AR38" s="9">
        <f t="shared" si="3"/>
        <v>59793759</v>
      </c>
      <c r="AS38" s="9">
        <f t="shared" si="4"/>
        <v>60182050</v>
      </c>
      <c r="AT38" s="9">
        <f t="shared" si="5"/>
        <v>60620361</v>
      </c>
      <c r="AU38" s="9">
        <f t="shared" si="6"/>
        <v>61073279</v>
      </c>
      <c r="AV38" s="9">
        <f t="shared" si="7"/>
        <v>61571647</v>
      </c>
      <c r="AW38" s="9">
        <f t="shared" si="8"/>
        <v>62042343</v>
      </c>
      <c r="AX38" s="9">
        <f t="shared" si="9"/>
        <v>62510197</v>
      </c>
      <c r="AY38" s="9">
        <f t="shared" si="10"/>
        <v>63022532</v>
      </c>
      <c r="AZ38" s="9">
        <f t="shared" si="11"/>
        <v>63495303</v>
      </c>
      <c r="BA38" s="9">
        <f t="shared" si="12"/>
        <v>63905297</v>
      </c>
      <c r="BB38" s="9">
        <f t="shared" si="13"/>
        <v>64351155</v>
      </c>
      <c r="BC38" s="9">
        <f t="shared" si="14"/>
        <v>64875165</v>
      </c>
      <c r="BD38" s="9">
        <f t="shared" si="15"/>
        <v>65382556</v>
      </c>
    </row>
    <row r="39" spans="1:56" x14ac:dyDescent="0.3">
      <c r="A39" s="3" t="s">
        <v>39</v>
      </c>
      <c r="B39" s="4">
        <v>5.9</v>
      </c>
      <c r="C39" s="4">
        <v>5.0999999999999996</v>
      </c>
      <c r="D39" s="4">
        <v>5.0999999999999996</v>
      </c>
      <c r="E39" s="4">
        <v>4</v>
      </c>
      <c r="F39" s="4">
        <v>4.0999999999999996</v>
      </c>
      <c r="G39" s="4">
        <v>3.8</v>
      </c>
      <c r="H39" s="4">
        <v>3.7</v>
      </c>
      <c r="I39" s="4">
        <v>3.5</v>
      </c>
      <c r="J39" s="4">
        <v>2.7</v>
      </c>
      <c r="K39" s="4">
        <v>3.1</v>
      </c>
      <c r="L39" s="4">
        <v>3.8</v>
      </c>
      <c r="M39" s="4">
        <v>3.4</v>
      </c>
      <c r="N39" s="4">
        <v>2.9</v>
      </c>
      <c r="O39" s="4">
        <v>3.7</v>
      </c>
      <c r="P39" s="4">
        <v>3.7</v>
      </c>
      <c r="Q39" s="4">
        <v>4</v>
      </c>
      <c r="R39" s="4">
        <v>4.2</v>
      </c>
      <c r="T39" s="8" t="s">
        <v>39</v>
      </c>
      <c r="U39" s="9">
        <v>10775627</v>
      </c>
      <c r="V39" s="9">
        <v>10835989</v>
      </c>
      <c r="W39" s="9">
        <v>10888274</v>
      </c>
      <c r="X39" s="9">
        <v>10915770</v>
      </c>
      <c r="Y39" s="9">
        <v>10940369</v>
      </c>
      <c r="Z39" s="9">
        <v>10969912</v>
      </c>
      <c r="AA39" s="9">
        <v>11004716</v>
      </c>
      <c r="AB39" s="9">
        <v>11036008</v>
      </c>
      <c r="AC39" s="9">
        <v>11060937</v>
      </c>
      <c r="AD39" s="9">
        <v>11094745</v>
      </c>
      <c r="AE39" s="9">
        <v>11119289</v>
      </c>
      <c r="AF39" s="9">
        <v>11123392</v>
      </c>
      <c r="AG39" s="9">
        <v>11086406</v>
      </c>
      <c r="AH39" s="9">
        <v>11003615</v>
      </c>
      <c r="AI39" s="9">
        <v>10926807</v>
      </c>
      <c r="AJ39" s="9">
        <v>10858018</v>
      </c>
      <c r="AK39" s="9">
        <v>10783748</v>
      </c>
      <c r="AM39" s="8" t="s">
        <v>39</v>
      </c>
      <c r="AN39" s="9">
        <f t="shared" ref="AN39:BD39" si="17">IF(B39&lt;&gt;"",U39,"")</f>
        <v>10775627</v>
      </c>
      <c r="AO39" s="9">
        <f t="shared" si="17"/>
        <v>10835989</v>
      </c>
      <c r="AP39" s="9">
        <f t="shared" si="17"/>
        <v>10888274</v>
      </c>
      <c r="AQ39" s="9">
        <f t="shared" si="17"/>
        <v>10915770</v>
      </c>
      <c r="AR39" s="9">
        <f t="shared" si="17"/>
        <v>10940369</v>
      </c>
      <c r="AS39" s="9">
        <f t="shared" si="17"/>
        <v>10969912</v>
      </c>
      <c r="AT39" s="9">
        <f t="shared" si="17"/>
        <v>11004716</v>
      </c>
      <c r="AU39" s="9">
        <f t="shared" si="17"/>
        <v>11036008</v>
      </c>
      <c r="AV39" s="9">
        <f t="shared" si="17"/>
        <v>11060937</v>
      </c>
      <c r="AW39" s="9">
        <f t="shared" si="17"/>
        <v>11094745</v>
      </c>
      <c r="AX39" s="9">
        <f t="shared" si="17"/>
        <v>11119289</v>
      </c>
      <c r="AY39" s="9">
        <f t="shared" si="17"/>
        <v>11123392</v>
      </c>
      <c r="AZ39" s="9">
        <f t="shared" si="17"/>
        <v>11086406</v>
      </c>
      <c r="BA39" s="9">
        <f t="shared" si="17"/>
        <v>11003615</v>
      </c>
      <c r="BB39" s="9">
        <f t="shared" si="17"/>
        <v>10926807</v>
      </c>
      <c r="BC39" s="9">
        <f t="shared" si="17"/>
        <v>10858018</v>
      </c>
      <c r="BD39" s="9">
        <f t="shared" si="17"/>
        <v>10783748</v>
      </c>
    </row>
    <row r="40" spans="1:56" x14ac:dyDescent="0.3">
      <c r="A40" s="3" t="s">
        <v>101</v>
      </c>
      <c r="B40" s="11">
        <f>SUMPRODUCT(B12:B38,AN12:AN38)/SUM(AN12:AN38)</f>
        <v>5.9793745339148217</v>
      </c>
      <c r="C40" s="11">
        <f t="shared" ref="C40:R40" si="18">SUMPRODUCT(C12:C38,AO12:AO38)/SUM(AO12:AO38)</f>
        <v>5.84133027323674</v>
      </c>
      <c r="D40" s="11">
        <f t="shared" si="18"/>
        <v>5.5271585986008143</v>
      </c>
      <c r="E40" s="11">
        <f t="shared" si="18"/>
        <v>5.3534472169551321</v>
      </c>
      <c r="F40" s="11">
        <f t="shared" si="18"/>
        <v>5.1360288887256553</v>
      </c>
      <c r="G40" s="11">
        <f t="shared" si="18"/>
        <v>4.8670859296706741</v>
      </c>
      <c r="H40" s="11">
        <f t="shared" si="18"/>
        <v>4.6341847671105052</v>
      </c>
      <c r="I40" s="11">
        <f t="shared" si="18"/>
        <v>4.49084078533427</v>
      </c>
      <c r="J40" s="11">
        <f t="shared" si="18"/>
        <v>4.2538290022247249</v>
      </c>
      <c r="K40" s="11">
        <f t="shared" si="18"/>
        <v>4.2059702560608043</v>
      </c>
      <c r="L40" s="11">
        <f t="shared" si="18"/>
        <v>3.9937638934819342</v>
      </c>
      <c r="M40" s="11">
        <f t="shared" si="18"/>
        <v>3.9169530414420444</v>
      </c>
      <c r="N40" s="11">
        <f t="shared" si="18"/>
        <v>3.8123361049179407</v>
      </c>
      <c r="O40" s="11">
        <f t="shared" si="18"/>
        <v>3.7355800740592207</v>
      </c>
      <c r="P40" s="11">
        <f t="shared" si="18"/>
        <v>3.6254054176570234</v>
      </c>
      <c r="Q40" s="11">
        <f t="shared" si="18"/>
        <v>3.5873189365456066</v>
      </c>
      <c r="R40" s="11">
        <f t="shared" si="18"/>
        <v>3.5629809336290585</v>
      </c>
      <c r="T40" s="12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M40" s="12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</row>
    <row r="41" spans="1:56" x14ac:dyDescent="0.3">
      <c r="A41" s="3" t="s">
        <v>102</v>
      </c>
      <c r="B41" s="11">
        <f>MIN(B12:B38)</f>
        <v>3.4</v>
      </c>
      <c r="C41" s="11">
        <f t="shared" ref="C41:R41" si="19">MIN(C12:C38)</f>
        <v>3.2</v>
      </c>
      <c r="D41" s="11">
        <f t="shared" si="19"/>
        <v>3</v>
      </c>
      <c r="E41" s="11">
        <f t="shared" si="19"/>
        <v>3.1</v>
      </c>
      <c r="F41" s="11">
        <f t="shared" si="19"/>
        <v>3.1</v>
      </c>
      <c r="G41" s="11">
        <f t="shared" si="19"/>
        <v>2.4</v>
      </c>
      <c r="H41" s="11">
        <f t="shared" si="19"/>
        <v>2.5</v>
      </c>
      <c r="I41" s="11">
        <f t="shared" si="19"/>
        <v>1.8</v>
      </c>
      <c r="J41" s="11">
        <f t="shared" si="19"/>
        <v>1.8</v>
      </c>
      <c r="K41" s="11">
        <f t="shared" si="19"/>
        <v>2.4</v>
      </c>
      <c r="L41" s="11">
        <f t="shared" si="19"/>
        <v>2.2999999999999998</v>
      </c>
      <c r="M41" s="11">
        <f t="shared" si="19"/>
        <v>2.1</v>
      </c>
      <c r="N41" s="11">
        <f t="shared" si="19"/>
        <v>1.6</v>
      </c>
      <c r="O41" s="11">
        <f t="shared" si="19"/>
        <v>1.6</v>
      </c>
      <c r="P41" s="11">
        <f t="shared" si="19"/>
        <v>1.8</v>
      </c>
      <c r="Q41" s="11">
        <f t="shared" si="19"/>
        <v>1.6</v>
      </c>
      <c r="R41" s="11">
        <f t="shared" si="19"/>
        <v>1.9</v>
      </c>
      <c r="T41" s="12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M41" s="12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1:56" x14ac:dyDescent="0.3">
      <c r="A42" s="3" t="s">
        <v>103</v>
      </c>
      <c r="B42" s="11">
        <f>MAX(B12:B38)</f>
        <v>18.600000000000001</v>
      </c>
      <c r="C42" s="11">
        <f t="shared" ref="C42:R42" si="20">MAX(C12:C38)</f>
        <v>18.399999999999999</v>
      </c>
      <c r="D42" s="11">
        <f t="shared" si="20"/>
        <v>17.3</v>
      </c>
      <c r="E42" s="11">
        <f t="shared" si="20"/>
        <v>16.7</v>
      </c>
      <c r="F42" s="11">
        <f t="shared" si="20"/>
        <v>16.8</v>
      </c>
      <c r="G42" s="11">
        <f t="shared" si="20"/>
        <v>15</v>
      </c>
      <c r="H42" s="11">
        <f t="shared" si="20"/>
        <v>13.9</v>
      </c>
      <c r="I42" s="11">
        <f t="shared" si="20"/>
        <v>12</v>
      </c>
      <c r="J42" s="11">
        <f t="shared" si="20"/>
        <v>11</v>
      </c>
      <c r="K42" s="11">
        <f t="shared" si="20"/>
        <v>10.1</v>
      </c>
      <c r="L42" s="11">
        <f t="shared" si="20"/>
        <v>9.8000000000000007</v>
      </c>
      <c r="M42" s="11">
        <f t="shared" si="20"/>
        <v>9.4</v>
      </c>
      <c r="N42" s="11">
        <f t="shared" si="20"/>
        <v>9</v>
      </c>
      <c r="O42" s="11">
        <f t="shared" si="20"/>
        <v>8.9</v>
      </c>
      <c r="P42" s="11">
        <f t="shared" si="20"/>
        <v>8.1999999999999993</v>
      </c>
      <c r="Q42" s="11">
        <f t="shared" si="20"/>
        <v>7.6</v>
      </c>
      <c r="R42" s="11">
        <f t="shared" si="20"/>
        <v>7.4</v>
      </c>
      <c r="T42" s="12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M42" s="12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</row>
    <row r="43" spans="1:56" x14ac:dyDescent="0.3">
      <c r="A43" s="3" t="s">
        <v>104</v>
      </c>
      <c r="B43" s="11">
        <f>B39/B40</f>
        <v>0.98672527812656463</v>
      </c>
      <c r="C43" s="11">
        <f t="shared" ref="C43:R43" si="21">C39/C40</f>
        <v>0.87308879338097045</v>
      </c>
      <c r="D43" s="11">
        <f t="shared" si="21"/>
        <v>0.92271642092757233</v>
      </c>
      <c r="E43" s="11">
        <f t="shared" si="21"/>
        <v>0.7471821123651744</v>
      </c>
      <c r="F43" s="11">
        <f t="shared" si="21"/>
        <v>0.79828211422254791</v>
      </c>
      <c r="G43" s="11">
        <f t="shared" si="21"/>
        <v>0.7807546558474513</v>
      </c>
      <c r="H43" s="11">
        <f t="shared" si="21"/>
        <v>0.79841443229873943</v>
      </c>
      <c r="I43" s="11">
        <f t="shared" si="21"/>
        <v>0.77936408064831497</v>
      </c>
      <c r="J43" s="11">
        <f t="shared" si="21"/>
        <v>0.63472226988624081</v>
      </c>
      <c r="K43" s="11">
        <f t="shared" si="21"/>
        <v>0.73704753273823065</v>
      </c>
      <c r="L43" s="11">
        <f t="shared" si="21"/>
        <v>0.95148338793933995</v>
      </c>
      <c r="M43" s="11">
        <f t="shared" si="21"/>
        <v>0.86802163927609255</v>
      </c>
      <c r="N43" s="11">
        <f t="shared" si="21"/>
        <v>0.76068843884435566</v>
      </c>
      <c r="O43" s="11">
        <f t="shared" si="21"/>
        <v>0.99047535500408701</v>
      </c>
      <c r="P43" s="11">
        <f t="shared" si="21"/>
        <v>1.0205755146664908</v>
      </c>
      <c r="Q43" s="11">
        <f t="shared" si="21"/>
        <v>1.115038855132235</v>
      </c>
      <c r="R43" s="11">
        <f t="shared" si="21"/>
        <v>1.1787882332904063</v>
      </c>
      <c r="T43" s="12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M43" s="12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5" spans="1:56" x14ac:dyDescent="0.3">
      <c r="A45" s="1" t="s">
        <v>5</v>
      </c>
      <c r="B45" s="1" t="s">
        <v>90</v>
      </c>
    </row>
    <row r="46" spans="1:56" x14ac:dyDescent="0.3">
      <c r="A46" s="1" t="s">
        <v>7</v>
      </c>
      <c r="B46" s="1" t="s">
        <v>8</v>
      </c>
    </row>
    <row r="48" spans="1:56" x14ac:dyDescent="0.3">
      <c r="A48" s="3" t="s">
        <v>9</v>
      </c>
      <c r="B48" s="3" t="s">
        <v>10</v>
      </c>
      <c r="C48" s="3" t="s">
        <v>11</v>
      </c>
      <c r="D48" s="3" t="s">
        <v>12</v>
      </c>
      <c r="E48" s="3" t="s">
        <v>13</v>
      </c>
      <c r="F48" s="3" t="s">
        <v>14</v>
      </c>
      <c r="G48" s="3" t="s">
        <v>15</v>
      </c>
      <c r="H48" s="3" t="s">
        <v>16</v>
      </c>
      <c r="I48" s="3" t="s">
        <v>17</v>
      </c>
      <c r="J48" s="3" t="s">
        <v>18</v>
      </c>
      <c r="K48" s="3" t="s">
        <v>19</v>
      </c>
      <c r="L48" s="3" t="s">
        <v>20</v>
      </c>
      <c r="M48" s="3" t="s">
        <v>21</v>
      </c>
      <c r="N48" s="3" t="s">
        <v>22</v>
      </c>
      <c r="O48" s="3" t="s">
        <v>23</v>
      </c>
      <c r="P48" s="3" t="s">
        <v>24</v>
      </c>
      <c r="Q48" s="3" t="s">
        <v>25</v>
      </c>
      <c r="R48" s="3" t="s">
        <v>26</v>
      </c>
      <c r="T48" s="8" t="s">
        <v>9</v>
      </c>
      <c r="U48" s="8" t="s">
        <v>10</v>
      </c>
      <c r="V48" s="8" t="s">
        <v>11</v>
      </c>
      <c r="W48" s="8" t="s">
        <v>12</v>
      </c>
      <c r="X48" s="8" t="s">
        <v>13</v>
      </c>
      <c r="Y48" s="8" t="s">
        <v>14</v>
      </c>
      <c r="Z48" s="8" t="s">
        <v>15</v>
      </c>
      <c r="AA48" s="8" t="s">
        <v>16</v>
      </c>
      <c r="AB48" s="8" t="s">
        <v>17</v>
      </c>
      <c r="AC48" s="8" t="s">
        <v>18</v>
      </c>
      <c r="AD48" s="8" t="s">
        <v>19</v>
      </c>
      <c r="AE48" s="8" t="s">
        <v>20</v>
      </c>
      <c r="AF48" s="8" t="s">
        <v>21</v>
      </c>
      <c r="AG48" s="8" t="s">
        <v>22</v>
      </c>
      <c r="AH48" s="8" t="s">
        <v>23</v>
      </c>
      <c r="AI48" s="8" t="s">
        <v>24</v>
      </c>
      <c r="AJ48" s="8" t="s">
        <v>25</v>
      </c>
      <c r="AK48" s="8" t="s">
        <v>26</v>
      </c>
      <c r="AM48" s="8" t="s">
        <v>9</v>
      </c>
      <c r="AN48" s="8" t="s">
        <v>10</v>
      </c>
      <c r="AO48" s="8" t="s">
        <v>11</v>
      </c>
      <c r="AP48" s="8" t="s">
        <v>12</v>
      </c>
      <c r="AQ48" s="8" t="s">
        <v>13</v>
      </c>
      <c r="AR48" s="8" t="s">
        <v>14</v>
      </c>
      <c r="AS48" s="8" t="s">
        <v>15</v>
      </c>
      <c r="AT48" s="8" t="s">
        <v>16</v>
      </c>
      <c r="AU48" s="8" t="s">
        <v>17</v>
      </c>
      <c r="AV48" s="8" t="s">
        <v>18</v>
      </c>
      <c r="AW48" s="8" t="s">
        <v>19</v>
      </c>
      <c r="AX48" s="8" t="s">
        <v>20</v>
      </c>
      <c r="AY48" s="8" t="s">
        <v>21</v>
      </c>
      <c r="AZ48" s="8" t="s">
        <v>22</v>
      </c>
      <c r="BA48" s="8" t="s">
        <v>23</v>
      </c>
      <c r="BB48" s="8" t="s">
        <v>24</v>
      </c>
      <c r="BC48" s="8" t="s">
        <v>25</v>
      </c>
      <c r="BD48" s="8" t="s">
        <v>26</v>
      </c>
    </row>
    <row r="49" spans="1:56" x14ac:dyDescent="0.3">
      <c r="A49" s="3" t="s">
        <v>28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8" t="s">
        <v>28</v>
      </c>
      <c r="U49" s="9">
        <v>482761345</v>
      </c>
      <c r="V49" s="9">
        <v>483945121</v>
      </c>
      <c r="W49" s="9">
        <v>484657212</v>
      </c>
      <c r="X49" s="9">
        <v>486386194</v>
      </c>
      <c r="Y49" s="9">
        <v>488250073</v>
      </c>
      <c r="Z49" s="9">
        <v>490287461</v>
      </c>
      <c r="AA49" s="9">
        <v>492124110</v>
      </c>
      <c r="AB49" s="9">
        <v>493987245</v>
      </c>
      <c r="AC49" s="9">
        <v>495985066</v>
      </c>
      <c r="AD49" s="9">
        <v>497780439</v>
      </c>
      <c r="AE49" s="9">
        <v>498867771</v>
      </c>
      <c r="AF49" s="9">
        <v>498674980</v>
      </c>
      <c r="AG49" s="9">
        <v>499771980</v>
      </c>
      <c r="AH49" s="9">
        <v>500899723</v>
      </c>
      <c r="AI49" s="9">
        <v>502764521</v>
      </c>
      <c r="AJ49" s="9">
        <v>504314787</v>
      </c>
      <c r="AK49" s="9">
        <v>506086508</v>
      </c>
      <c r="AM49" s="8" t="s">
        <v>28</v>
      </c>
      <c r="AN49" s="9" t="str">
        <f>IF(B49&lt;&gt;"",U49,"")</f>
        <v/>
      </c>
      <c r="AO49" s="9" t="str">
        <f t="shared" ref="AO49:AO70" si="22">IF(C49&lt;&gt;"",V49,"")</f>
        <v/>
      </c>
      <c r="AP49" s="9" t="str">
        <f t="shared" ref="AP49:AP70" si="23">IF(D49&lt;&gt;"",W49,"")</f>
        <v/>
      </c>
      <c r="AQ49" s="9" t="str">
        <f t="shared" ref="AQ49:AQ70" si="24">IF(E49&lt;&gt;"",X49,"")</f>
        <v/>
      </c>
      <c r="AR49" s="9" t="str">
        <f t="shared" ref="AR49:AR70" si="25">IF(F49&lt;&gt;"",Y49,"")</f>
        <v/>
      </c>
      <c r="AS49" s="9" t="str">
        <f t="shared" ref="AS49:AS70" si="26">IF(G49&lt;&gt;"",Z49,"")</f>
        <v/>
      </c>
      <c r="AT49" s="9" t="str">
        <f t="shared" ref="AT49:AT70" si="27">IF(H49&lt;&gt;"",AA49,"")</f>
        <v/>
      </c>
      <c r="AU49" s="9" t="str">
        <f t="shared" ref="AU49:AU70" si="28">IF(I49&lt;&gt;"",AB49,"")</f>
        <v/>
      </c>
      <c r="AV49" s="9" t="str">
        <f t="shared" ref="AV49:AV70" si="29">IF(J49&lt;&gt;"",AC49,"")</f>
        <v/>
      </c>
      <c r="AW49" s="9" t="str">
        <f t="shared" ref="AW49:AW70" si="30">IF(K49&lt;&gt;"",AD49,"")</f>
        <v/>
      </c>
      <c r="AX49" s="9" t="str">
        <f t="shared" ref="AX49:AX70" si="31">IF(L49&lt;&gt;"",AE49,"")</f>
        <v/>
      </c>
      <c r="AY49" s="9" t="str">
        <f t="shared" ref="AY49:AY70" si="32">IF(M49&lt;&gt;"",AF49,"")</f>
        <v/>
      </c>
      <c r="AZ49" s="9" t="str">
        <f t="shared" ref="AZ49:AZ70" si="33">IF(N49&lt;&gt;"",AG49,"")</f>
        <v/>
      </c>
      <c r="BA49" s="9" t="str">
        <f t="shared" ref="BA49:BA70" si="34">IF(O49&lt;&gt;"",AH49,"")</f>
        <v/>
      </c>
      <c r="BB49" s="9" t="str">
        <f t="shared" ref="BB49:BB70" si="35">IF(P49&lt;&gt;"",AI49,"")</f>
        <v/>
      </c>
      <c r="BC49" s="9" t="str">
        <f t="shared" ref="BC49:BC70" si="36">IF(Q49&lt;&gt;"",AJ49,"")</f>
        <v/>
      </c>
      <c r="BD49" s="9" t="str">
        <f t="shared" ref="BD49:BD70" si="37">IF(R49&lt;&gt;"",AK49,"")</f>
        <v/>
      </c>
    </row>
    <row r="50" spans="1:56" x14ac:dyDescent="0.3">
      <c r="A50" s="3" t="s">
        <v>32</v>
      </c>
      <c r="B50" s="4">
        <v>7.5</v>
      </c>
      <c r="C50" s="4">
        <v>7.8</v>
      </c>
      <c r="D50" s="4">
        <v>7.3</v>
      </c>
      <c r="E50" s="4">
        <v>6.8</v>
      </c>
      <c r="F50" s="4">
        <v>6.6</v>
      </c>
      <c r="G50" s="4">
        <v>6.2</v>
      </c>
      <c r="H50" s="4">
        <v>5.4</v>
      </c>
      <c r="I50" s="4">
        <v>4.9000000000000004</v>
      </c>
      <c r="J50" s="4">
        <v>5</v>
      </c>
      <c r="K50" s="4">
        <v>5.4</v>
      </c>
      <c r="L50" s="4">
        <v>5.2</v>
      </c>
      <c r="M50" s="4">
        <v>5.3</v>
      </c>
      <c r="N50" s="4">
        <v>4.5</v>
      </c>
      <c r="O50" s="4">
        <v>4.2</v>
      </c>
      <c r="P50" s="4">
        <v>4.4000000000000004</v>
      </c>
      <c r="Q50" s="4">
        <v>4</v>
      </c>
      <c r="R50" s="4">
        <v>3.9</v>
      </c>
      <c r="T50" s="8" t="s">
        <v>32</v>
      </c>
      <c r="U50" s="9">
        <v>8190876</v>
      </c>
      <c r="V50" s="9">
        <v>8149468</v>
      </c>
      <c r="W50" s="9">
        <v>7868815</v>
      </c>
      <c r="X50" s="9">
        <v>7805506</v>
      </c>
      <c r="Y50" s="9">
        <v>7745147</v>
      </c>
      <c r="Z50" s="9">
        <v>7688573</v>
      </c>
      <c r="AA50" s="9">
        <v>7629371</v>
      </c>
      <c r="AB50" s="9">
        <v>7572673</v>
      </c>
      <c r="AC50" s="9">
        <v>7518002</v>
      </c>
      <c r="AD50" s="9">
        <v>7467119</v>
      </c>
      <c r="AE50" s="9">
        <v>7421766</v>
      </c>
      <c r="AF50" s="9">
        <v>7369431</v>
      </c>
      <c r="AG50" s="9">
        <v>7327224</v>
      </c>
      <c r="AH50" s="9">
        <v>7284552</v>
      </c>
      <c r="AI50" s="9">
        <v>7245677</v>
      </c>
      <c r="AJ50" s="9">
        <v>7202198</v>
      </c>
      <c r="AK50" s="9">
        <v>7153784</v>
      </c>
      <c r="AM50" s="8" t="s">
        <v>32</v>
      </c>
      <c r="AN50" s="9">
        <f t="shared" ref="AN50:AN70" si="38">IF(B50&lt;&gt;"",U50,"")</f>
        <v>8190876</v>
      </c>
      <c r="AO50" s="9">
        <f t="shared" si="22"/>
        <v>8149468</v>
      </c>
      <c r="AP50" s="9">
        <f t="shared" si="23"/>
        <v>7868815</v>
      </c>
      <c r="AQ50" s="9">
        <f t="shared" si="24"/>
        <v>7805506</v>
      </c>
      <c r="AR50" s="9">
        <f t="shared" si="25"/>
        <v>7745147</v>
      </c>
      <c r="AS50" s="9">
        <f t="shared" si="26"/>
        <v>7688573</v>
      </c>
      <c r="AT50" s="9">
        <f t="shared" si="27"/>
        <v>7629371</v>
      </c>
      <c r="AU50" s="9">
        <f t="shared" si="28"/>
        <v>7572673</v>
      </c>
      <c r="AV50" s="9">
        <f t="shared" si="29"/>
        <v>7518002</v>
      </c>
      <c r="AW50" s="9">
        <f t="shared" si="30"/>
        <v>7467119</v>
      </c>
      <c r="AX50" s="9">
        <f t="shared" si="31"/>
        <v>7421766</v>
      </c>
      <c r="AY50" s="9">
        <f t="shared" si="32"/>
        <v>7369431</v>
      </c>
      <c r="AZ50" s="9">
        <f t="shared" si="33"/>
        <v>7327224</v>
      </c>
      <c r="BA50" s="9">
        <f t="shared" si="34"/>
        <v>7284552</v>
      </c>
      <c r="BB50" s="9">
        <f t="shared" si="35"/>
        <v>7245677</v>
      </c>
      <c r="BC50" s="9">
        <f t="shared" si="36"/>
        <v>7202198</v>
      </c>
      <c r="BD50" s="9">
        <f t="shared" si="37"/>
        <v>7153784</v>
      </c>
    </row>
    <row r="51" spans="1:56" x14ac:dyDescent="0.3">
      <c r="A51" s="3" t="s">
        <v>33</v>
      </c>
      <c r="B51" s="4">
        <v>2.5</v>
      </c>
      <c r="C51" s="4">
        <v>2.2999999999999998</v>
      </c>
      <c r="D51" s="4">
        <v>2.7</v>
      </c>
      <c r="E51" s="4">
        <v>2.4</v>
      </c>
      <c r="F51" s="4">
        <v>2.2999999999999998</v>
      </c>
      <c r="G51" s="4">
        <v>2</v>
      </c>
      <c r="H51" s="4">
        <v>2.2999999999999998</v>
      </c>
      <c r="I51" s="4">
        <v>2.1</v>
      </c>
      <c r="J51" s="4">
        <v>1.8</v>
      </c>
      <c r="K51" s="4">
        <v>1.6</v>
      </c>
      <c r="L51" s="4">
        <v>1.7</v>
      </c>
      <c r="M51" s="4">
        <v>1.7</v>
      </c>
      <c r="N51" s="4">
        <v>1.6</v>
      </c>
      <c r="O51" s="4">
        <v>1.4</v>
      </c>
      <c r="P51" s="4">
        <v>1.6</v>
      </c>
      <c r="Q51" s="4">
        <v>1.5</v>
      </c>
      <c r="R51" s="4">
        <v>1.7</v>
      </c>
      <c r="T51" s="8" t="s">
        <v>33</v>
      </c>
      <c r="U51" s="9">
        <v>10278098</v>
      </c>
      <c r="V51" s="9">
        <v>10232027</v>
      </c>
      <c r="W51" s="9">
        <v>10201182</v>
      </c>
      <c r="X51" s="9">
        <v>10192649</v>
      </c>
      <c r="Y51" s="9">
        <v>10195347</v>
      </c>
      <c r="Z51" s="9">
        <v>10198855</v>
      </c>
      <c r="AA51" s="9">
        <v>10223577</v>
      </c>
      <c r="AB51" s="9">
        <v>10254233</v>
      </c>
      <c r="AC51" s="9">
        <v>10343422</v>
      </c>
      <c r="AD51" s="9">
        <v>10425783</v>
      </c>
      <c r="AE51" s="9">
        <v>10462088</v>
      </c>
      <c r="AF51" s="9">
        <v>10486731</v>
      </c>
      <c r="AG51" s="9">
        <v>10505445</v>
      </c>
      <c r="AH51" s="9">
        <v>10516125</v>
      </c>
      <c r="AI51" s="9">
        <v>10512419</v>
      </c>
      <c r="AJ51" s="9">
        <v>10538275</v>
      </c>
      <c r="AK51" s="9">
        <v>10553843</v>
      </c>
      <c r="AM51" s="8" t="s">
        <v>33</v>
      </c>
      <c r="AN51" s="9">
        <f t="shared" si="38"/>
        <v>10278098</v>
      </c>
      <c r="AO51" s="9">
        <f t="shared" si="22"/>
        <v>10232027</v>
      </c>
      <c r="AP51" s="9">
        <f t="shared" si="23"/>
        <v>10201182</v>
      </c>
      <c r="AQ51" s="9">
        <f t="shared" si="24"/>
        <v>10192649</v>
      </c>
      <c r="AR51" s="9">
        <f t="shared" si="25"/>
        <v>10195347</v>
      </c>
      <c r="AS51" s="9">
        <f t="shared" si="26"/>
        <v>10198855</v>
      </c>
      <c r="AT51" s="9">
        <f t="shared" si="27"/>
        <v>10223577</v>
      </c>
      <c r="AU51" s="9">
        <f t="shared" si="28"/>
        <v>10254233</v>
      </c>
      <c r="AV51" s="9">
        <f t="shared" si="29"/>
        <v>10343422</v>
      </c>
      <c r="AW51" s="9">
        <f t="shared" si="30"/>
        <v>10425783</v>
      </c>
      <c r="AX51" s="9">
        <f t="shared" si="31"/>
        <v>10462088</v>
      </c>
      <c r="AY51" s="9">
        <f t="shared" si="32"/>
        <v>10486731</v>
      </c>
      <c r="AZ51" s="9">
        <f t="shared" si="33"/>
        <v>10505445</v>
      </c>
      <c r="BA51" s="9">
        <f t="shared" si="34"/>
        <v>10516125</v>
      </c>
      <c r="BB51" s="9">
        <f t="shared" si="35"/>
        <v>10512419</v>
      </c>
      <c r="BC51" s="9">
        <f t="shared" si="36"/>
        <v>10538275</v>
      </c>
      <c r="BD51" s="9">
        <f t="shared" si="37"/>
        <v>10553843</v>
      </c>
    </row>
    <row r="52" spans="1:56" x14ac:dyDescent="0.3">
      <c r="A52" s="3" t="s">
        <v>34</v>
      </c>
      <c r="B52" s="4">
        <v>4</v>
      </c>
      <c r="C52" s="4">
        <v>3.5</v>
      </c>
      <c r="D52" s="4">
        <v>3.4</v>
      </c>
      <c r="E52" s="4">
        <v>3.2</v>
      </c>
      <c r="F52" s="4">
        <v>3.4</v>
      </c>
      <c r="G52" s="4">
        <v>3.3</v>
      </c>
      <c r="H52" s="4">
        <v>3.2</v>
      </c>
      <c r="I52" s="4">
        <v>3</v>
      </c>
      <c r="J52" s="4">
        <v>3.1</v>
      </c>
      <c r="K52" s="4">
        <v>2.2999999999999998</v>
      </c>
      <c r="L52" s="4">
        <v>2.6</v>
      </c>
      <c r="M52" s="4">
        <v>2.8</v>
      </c>
      <c r="N52" s="4">
        <v>2.9</v>
      </c>
      <c r="O52" s="4">
        <v>2.7</v>
      </c>
      <c r="P52" s="4">
        <v>3.1</v>
      </c>
      <c r="Q52" s="4">
        <v>3</v>
      </c>
      <c r="R52" s="4">
        <v>2.6</v>
      </c>
      <c r="T52" s="8" t="s">
        <v>34</v>
      </c>
      <c r="U52" s="9">
        <v>5330020</v>
      </c>
      <c r="V52" s="9">
        <v>5349212</v>
      </c>
      <c r="W52" s="9">
        <v>5368354</v>
      </c>
      <c r="X52" s="9">
        <v>5383507</v>
      </c>
      <c r="Y52" s="9">
        <v>5397640</v>
      </c>
      <c r="Z52" s="9">
        <v>5411405</v>
      </c>
      <c r="AA52" s="9">
        <v>5427459</v>
      </c>
      <c r="AB52" s="9">
        <v>5447084</v>
      </c>
      <c r="AC52" s="9">
        <v>5475791</v>
      </c>
      <c r="AD52" s="9">
        <v>5511451</v>
      </c>
      <c r="AE52" s="9">
        <v>5534738</v>
      </c>
      <c r="AF52" s="9">
        <v>5560628</v>
      </c>
      <c r="AG52" s="9">
        <v>5580516</v>
      </c>
      <c r="AH52" s="9">
        <v>5602628</v>
      </c>
      <c r="AI52" s="9">
        <v>5627235</v>
      </c>
      <c r="AJ52" s="9">
        <v>5659715</v>
      </c>
      <c r="AK52" s="9">
        <v>5707251</v>
      </c>
      <c r="AM52" s="8" t="s">
        <v>34</v>
      </c>
      <c r="AN52" s="9">
        <f t="shared" si="38"/>
        <v>5330020</v>
      </c>
      <c r="AO52" s="9">
        <f t="shared" si="22"/>
        <v>5349212</v>
      </c>
      <c r="AP52" s="9">
        <f t="shared" si="23"/>
        <v>5368354</v>
      </c>
      <c r="AQ52" s="9">
        <f t="shared" si="24"/>
        <v>5383507</v>
      </c>
      <c r="AR52" s="9">
        <f t="shared" si="25"/>
        <v>5397640</v>
      </c>
      <c r="AS52" s="9">
        <f t="shared" si="26"/>
        <v>5411405</v>
      </c>
      <c r="AT52" s="9">
        <f t="shared" si="27"/>
        <v>5427459</v>
      </c>
      <c r="AU52" s="9">
        <f t="shared" si="28"/>
        <v>5447084</v>
      </c>
      <c r="AV52" s="9">
        <f t="shared" si="29"/>
        <v>5475791</v>
      </c>
      <c r="AW52" s="9">
        <f t="shared" si="30"/>
        <v>5511451</v>
      </c>
      <c r="AX52" s="9">
        <f t="shared" si="31"/>
        <v>5534738</v>
      </c>
      <c r="AY52" s="9">
        <f t="shared" si="32"/>
        <v>5560628</v>
      </c>
      <c r="AZ52" s="9">
        <f t="shared" si="33"/>
        <v>5580516</v>
      </c>
      <c r="BA52" s="9">
        <f t="shared" si="34"/>
        <v>5602628</v>
      </c>
      <c r="BB52" s="9">
        <f t="shared" si="35"/>
        <v>5627235</v>
      </c>
      <c r="BC52" s="9">
        <f t="shared" si="36"/>
        <v>5659715</v>
      </c>
      <c r="BD52" s="9">
        <f t="shared" si="37"/>
        <v>5707251</v>
      </c>
    </row>
    <row r="53" spans="1:56" x14ac:dyDescent="0.3">
      <c r="A53" s="3" t="s">
        <v>35</v>
      </c>
      <c r="B53" s="4">
        <v>2.7</v>
      </c>
      <c r="C53" s="4">
        <v>2.7</v>
      </c>
      <c r="D53" s="5"/>
      <c r="E53" s="4">
        <v>2.7</v>
      </c>
      <c r="F53" s="4">
        <v>2.7</v>
      </c>
      <c r="G53" s="4">
        <v>2.5</v>
      </c>
      <c r="H53" s="4">
        <v>2.6</v>
      </c>
      <c r="I53" s="4">
        <v>2.7</v>
      </c>
      <c r="J53" s="4">
        <v>2.4</v>
      </c>
      <c r="K53" s="4">
        <v>2.2999999999999998</v>
      </c>
      <c r="L53" s="4">
        <v>2.2999999999999998</v>
      </c>
      <c r="M53" s="4">
        <v>2.4</v>
      </c>
      <c r="N53" s="4">
        <v>2.2000000000000002</v>
      </c>
      <c r="O53" s="4">
        <v>2.2000000000000002</v>
      </c>
      <c r="P53" s="4">
        <v>2.2000000000000002</v>
      </c>
      <c r="Q53" s="4">
        <v>2.2999999999999998</v>
      </c>
      <c r="R53" s="4">
        <v>2.4</v>
      </c>
      <c r="T53" s="8" t="s">
        <v>35</v>
      </c>
      <c r="U53" s="9">
        <v>82163475</v>
      </c>
      <c r="V53" s="9">
        <v>82259540</v>
      </c>
      <c r="W53" s="9">
        <v>82440309</v>
      </c>
      <c r="X53" s="9">
        <v>82536680</v>
      </c>
      <c r="Y53" s="9">
        <v>82531671</v>
      </c>
      <c r="Z53" s="9">
        <v>82500849</v>
      </c>
      <c r="AA53" s="9">
        <v>82437995</v>
      </c>
      <c r="AB53" s="9">
        <v>82314906</v>
      </c>
      <c r="AC53" s="9">
        <v>82217837</v>
      </c>
      <c r="AD53" s="9">
        <v>82002356</v>
      </c>
      <c r="AE53" s="9">
        <v>81802257</v>
      </c>
      <c r="AF53" s="9">
        <v>80222065</v>
      </c>
      <c r="AG53" s="9">
        <v>80327900</v>
      </c>
      <c r="AH53" s="9">
        <v>80523746</v>
      </c>
      <c r="AI53" s="9">
        <v>80767463</v>
      </c>
      <c r="AJ53" s="9">
        <v>81197537</v>
      </c>
      <c r="AK53" s="9">
        <v>82175684</v>
      </c>
      <c r="AM53" s="8" t="s">
        <v>35</v>
      </c>
      <c r="AN53" s="9">
        <f t="shared" si="38"/>
        <v>82163475</v>
      </c>
      <c r="AO53" s="9">
        <f t="shared" si="22"/>
        <v>82259540</v>
      </c>
      <c r="AP53" s="9" t="str">
        <f t="shared" si="23"/>
        <v/>
      </c>
      <c r="AQ53" s="9">
        <f t="shared" si="24"/>
        <v>82536680</v>
      </c>
      <c r="AR53" s="9">
        <f t="shared" si="25"/>
        <v>82531671</v>
      </c>
      <c r="AS53" s="9">
        <f t="shared" si="26"/>
        <v>82500849</v>
      </c>
      <c r="AT53" s="9">
        <f t="shared" si="27"/>
        <v>82437995</v>
      </c>
      <c r="AU53" s="9">
        <f t="shared" si="28"/>
        <v>82314906</v>
      </c>
      <c r="AV53" s="9">
        <f t="shared" si="29"/>
        <v>82217837</v>
      </c>
      <c r="AW53" s="9">
        <f t="shared" si="30"/>
        <v>82002356</v>
      </c>
      <c r="AX53" s="9">
        <f t="shared" si="31"/>
        <v>81802257</v>
      </c>
      <c r="AY53" s="9">
        <f t="shared" si="32"/>
        <v>80222065</v>
      </c>
      <c r="AZ53" s="9">
        <f t="shared" si="33"/>
        <v>80327900</v>
      </c>
      <c r="BA53" s="9">
        <f t="shared" si="34"/>
        <v>80523746</v>
      </c>
      <c r="BB53" s="9">
        <f t="shared" si="35"/>
        <v>80767463</v>
      </c>
      <c r="BC53" s="9">
        <f t="shared" si="36"/>
        <v>81197537</v>
      </c>
      <c r="BD53" s="9">
        <f t="shared" si="37"/>
        <v>82175684</v>
      </c>
    </row>
    <row r="54" spans="1:56" x14ac:dyDescent="0.3">
      <c r="A54" s="3" t="s">
        <v>37</v>
      </c>
      <c r="B54" s="4">
        <v>5.8</v>
      </c>
      <c r="C54" s="4">
        <v>5</v>
      </c>
      <c r="D54" s="4">
        <v>3.6</v>
      </c>
      <c r="E54" s="4">
        <v>4</v>
      </c>
      <c r="F54" s="4">
        <v>4.0999999999999996</v>
      </c>
      <c r="G54" s="4">
        <v>3.3</v>
      </c>
      <c r="H54" s="4">
        <v>2.7</v>
      </c>
      <c r="I54" s="4">
        <v>2.9</v>
      </c>
      <c r="J54" s="4">
        <v>3.2</v>
      </c>
      <c r="K54" s="4">
        <v>2.2000000000000002</v>
      </c>
      <c r="L54" s="4">
        <v>1.9</v>
      </c>
      <c r="M54" s="4">
        <v>1.6</v>
      </c>
      <c r="N54" s="4">
        <v>2.2000000000000002</v>
      </c>
      <c r="O54" s="4">
        <v>1.2</v>
      </c>
      <c r="P54" s="4">
        <v>1.6</v>
      </c>
      <c r="Q54" s="4">
        <v>1.5</v>
      </c>
      <c r="R54" s="4">
        <v>1.4</v>
      </c>
      <c r="T54" s="8" t="s">
        <v>37</v>
      </c>
      <c r="U54" s="9">
        <v>1401250</v>
      </c>
      <c r="V54" s="9">
        <v>1392720</v>
      </c>
      <c r="W54" s="9">
        <v>1383510</v>
      </c>
      <c r="X54" s="9">
        <v>1375190</v>
      </c>
      <c r="Y54" s="9">
        <v>1366250</v>
      </c>
      <c r="Z54" s="9">
        <v>1358850</v>
      </c>
      <c r="AA54" s="9">
        <v>1350700</v>
      </c>
      <c r="AB54" s="9">
        <v>1342920</v>
      </c>
      <c r="AC54" s="9">
        <v>1338440</v>
      </c>
      <c r="AD54" s="9">
        <v>1335740</v>
      </c>
      <c r="AE54" s="9">
        <v>1333290</v>
      </c>
      <c r="AF54" s="9">
        <v>1329660</v>
      </c>
      <c r="AG54" s="9">
        <v>1325217</v>
      </c>
      <c r="AH54" s="9">
        <v>1320174</v>
      </c>
      <c r="AI54" s="9">
        <v>1315819</v>
      </c>
      <c r="AJ54" s="9">
        <v>1314870</v>
      </c>
      <c r="AK54" s="9">
        <v>1315944</v>
      </c>
      <c r="AM54" s="8" t="s">
        <v>37</v>
      </c>
      <c r="AN54" s="9">
        <f t="shared" si="38"/>
        <v>1401250</v>
      </c>
      <c r="AO54" s="9">
        <f t="shared" si="22"/>
        <v>1392720</v>
      </c>
      <c r="AP54" s="9">
        <f t="shared" si="23"/>
        <v>1383510</v>
      </c>
      <c r="AQ54" s="9">
        <f t="shared" si="24"/>
        <v>1375190</v>
      </c>
      <c r="AR54" s="9">
        <f t="shared" si="25"/>
        <v>1366250</v>
      </c>
      <c r="AS54" s="9">
        <f t="shared" si="26"/>
        <v>1358850</v>
      </c>
      <c r="AT54" s="9">
        <f t="shared" si="27"/>
        <v>1350700</v>
      </c>
      <c r="AU54" s="9">
        <f t="shared" si="28"/>
        <v>1342920</v>
      </c>
      <c r="AV54" s="9">
        <f t="shared" si="29"/>
        <v>1338440</v>
      </c>
      <c r="AW54" s="9">
        <f t="shared" si="30"/>
        <v>1335740</v>
      </c>
      <c r="AX54" s="9">
        <f t="shared" si="31"/>
        <v>1333290</v>
      </c>
      <c r="AY54" s="9">
        <f t="shared" si="32"/>
        <v>1329660</v>
      </c>
      <c r="AZ54" s="9">
        <f t="shared" si="33"/>
        <v>1325217</v>
      </c>
      <c r="BA54" s="9">
        <f t="shared" si="34"/>
        <v>1320174</v>
      </c>
      <c r="BB54" s="9">
        <f t="shared" si="35"/>
        <v>1315819</v>
      </c>
      <c r="BC54" s="9">
        <f t="shared" si="36"/>
        <v>1314870</v>
      </c>
      <c r="BD54" s="9">
        <f t="shared" si="37"/>
        <v>1315944</v>
      </c>
    </row>
    <row r="55" spans="1:56" x14ac:dyDescent="0.3">
      <c r="A55" s="3" t="s">
        <v>38</v>
      </c>
      <c r="B55" s="4">
        <v>4.3</v>
      </c>
      <c r="C55" s="4">
        <v>4</v>
      </c>
      <c r="D55" s="4">
        <v>3.6</v>
      </c>
      <c r="E55" s="4">
        <v>3.8</v>
      </c>
      <c r="F55" s="4">
        <v>3.4</v>
      </c>
      <c r="G55" s="4">
        <v>2.7</v>
      </c>
      <c r="H55" s="4">
        <v>2.7</v>
      </c>
      <c r="I55" s="4">
        <v>2.2000000000000002</v>
      </c>
      <c r="J55" s="5"/>
      <c r="K55" s="4">
        <v>2.2000000000000002</v>
      </c>
      <c r="L55" s="4">
        <v>2.6</v>
      </c>
      <c r="M55" s="4">
        <v>2.5</v>
      </c>
      <c r="N55" s="5"/>
      <c r="O55" s="4">
        <v>2.6</v>
      </c>
      <c r="P55" s="4">
        <v>2.2999999999999998</v>
      </c>
      <c r="Q55" s="4">
        <v>2.7</v>
      </c>
      <c r="R55" s="5"/>
      <c r="T55" s="8" t="s">
        <v>38</v>
      </c>
      <c r="U55" s="9">
        <v>3777565</v>
      </c>
      <c r="V55" s="9">
        <v>3832783</v>
      </c>
      <c r="W55" s="9">
        <v>3899702</v>
      </c>
      <c r="X55" s="9">
        <v>3964191</v>
      </c>
      <c r="Y55" s="9">
        <v>4028851</v>
      </c>
      <c r="Z55" s="9">
        <v>4111672</v>
      </c>
      <c r="AA55" s="9">
        <v>4208156</v>
      </c>
      <c r="AB55" s="9">
        <v>4340118</v>
      </c>
      <c r="AC55" s="9">
        <v>4457765</v>
      </c>
      <c r="AD55" s="9">
        <v>4521322</v>
      </c>
      <c r="AE55" s="9">
        <v>4549428</v>
      </c>
      <c r="AF55" s="9">
        <v>4570881</v>
      </c>
      <c r="AG55" s="9">
        <v>4589287</v>
      </c>
      <c r="AH55" s="9">
        <v>4609779</v>
      </c>
      <c r="AI55" s="9">
        <v>4637852</v>
      </c>
      <c r="AJ55" s="9">
        <v>4677627</v>
      </c>
      <c r="AK55" s="9">
        <v>4726286</v>
      </c>
      <c r="AM55" s="8" t="s">
        <v>38</v>
      </c>
      <c r="AN55" s="9">
        <f t="shared" si="38"/>
        <v>3777565</v>
      </c>
      <c r="AO55" s="9">
        <f t="shared" si="22"/>
        <v>3832783</v>
      </c>
      <c r="AP55" s="9">
        <f t="shared" si="23"/>
        <v>3899702</v>
      </c>
      <c r="AQ55" s="9">
        <f t="shared" si="24"/>
        <v>3964191</v>
      </c>
      <c r="AR55" s="9">
        <f t="shared" si="25"/>
        <v>4028851</v>
      </c>
      <c r="AS55" s="9">
        <f t="shared" si="26"/>
        <v>4111672</v>
      </c>
      <c r="AT55" s="9">
        <f t="shared" si="27"/>
        <v>4208156</v>
      </c>
      <c r="AU55" s="9">
        <f t="shared" si="28"/>
        <v>4340118</v>
      </c>
      <c r="AV55" s="9" t="str">
        <f t="shared" si="29"/>
        <v/>
      </c>
      <c r="AW55" s="9">
        <f t="shared" si="30"/>
        <v>4521322</v>
      </c>
      <c r="AX55" s="9">
        <f t="shared" si="31"/>
        <v>4549428</v>
      </c>
      <c r="AY55" s="9">
        <f t="shared" si="32"/>
        <v>4570881</v>
      </c>
      <c r="AZ55" s="9" t="str">
        <f t="shared" si="33"/>
        <v/>
      </c>
      <c r="BA55" s="9">
        <f t="shared" si="34"/>
        <v>4609779</v>
      </c>
      <c r="BB55" s="9">
        <f t="shared" si="35"/>
        <v>4637852</v>
      </c>
      <c r="BC55" s="9">
        <f t="shared" si="36"/>
        <v>4677627</v>
      </c>
      <c r="BD55" s="9" t="str">
        <f t="shared" si="37"/>
        <v/>
      </c>
    </row>
    <row r="56" spans="1:56" x14ac:dyDescent="0.3">
      <c r="A56" s="3" t="s">
        <v>40</v>
      </c>
      <c r="B56" s="4">
        <v>2.8</v>
      </c>
      <c r="C56" s="4">
        <v>2.7</v>
      </c>
      <c r="D56" s="4">
        <v>2.7</v>
      </c>
      <c r="E56" s="4">
        <v>2.5</v>
      </c>
      <c r="F56" s="4">
        <v>2.6</v>
      </c>
      <c r="G56" s="4">
        <v>2.4</v>
      </c>
      <c r="H56" s="4">
        <v>2.2999999999999998</v>
      </c>
      <c r="I56" s="4">
        <v>2.2999999999999998</v>
      </c>
      <c r="J56" s="4">
        <v>2.1</v>
      </c>
      <c r="K56" s="4">
        <v>2.1</v>
      </c>
      <c r="L56" s="4">
        <v>2.1</v>
      </c>
      <c r="M56" s="4">
        <v>2.1</v>
      </c>
      <c r="N56" s="4">
        <v>2.1</v>
      </c>
      <c r="O56" s="4">
        <v>1.9</v>
      </c>
      <c r="P56" s="4">
        <v>2.1</v>
      </c>
      <c r="Q56" s="4">
        <v>1.8</v>
      </c>
      <c r="R56" s="4">
        <v>1.9</v>
      </c>
      <c r="T56" s="8" t="s">
        <v>40</v>
      </c>
      <c r="U56" s="9">
        <v>40470182</v>
      </c>
      <c r="V56" s="9">
        <v>40665545</v>
      </c>
      <c r="W56" s="9">
        <v>41035278</v>
      </c>
      <c r="X56" s="9">
        <v>41827838</v>
      </c>
      <c r="Y56" s="9">
        <v>42547451</v>
      </c>
      <c r="Z56" s="9">
        <v>43296338</v>
      </c>
      <c r="AA56" s="9">
        <v>44009971</v>
      </c>
      <c r="AB56" s="9">
        <v>44784666</v>
      </c>
      <c r="AC56" s="9">
        <v>45668939</v>
      </c>
      <c r="AD56" s="9">
        <v>46239273</v>
      </c>
      <c r="AE56" s="9">
        <v>46486619</v>
      </c>
      <c r="AF56" s="9">
        <v>46667174</v>
      </c>
      <c r="AG56" s="9">
        <v>46818219</v>
      </c>
      <c r="AH56" s="9">
        <v>46727890</v>
      </c>
      <c r="AI56" s="9">
        <v>46512199</v>
      </c>
      <c r="AJ56" s="9">
        <v>46449565</v>
      </c>
      <c r="AK56" s="9">
        <v>46440099</v>
      </c>
      <c r="AM56" s="8" t="s">
        <v>40</v>
      </c>
      <c r="AN56" s="9">
        <f t="shared" si="38"/>
        <v>40470182</v>
      </c>
      <c r="AO56" s="9">
        <f t="shared" si="22"/>
        <v>40665545</v>
      </c>
      <c r="AP56" s="9">
        <f t="shared" si="23"/>
        <v>41035278</v>
      </c>
      <c r="AQ56" s="9">
        <f t="shared" si="24"/>
        <v>41827838</v>
      </c>
      <c r="AR56" s="9">
        <f t="shared" si="25"/>
        <v>42547451</v>
      </c>
      <c r="AS56" s="9">
        <f t="shared" si="26"/>
        <v>43296338</v>
      </c>
      <c r="AT56" s="9">
        <f t="shared" si="27"/>
        <v>44009971</v>
      </c>
      <c r="AU56" s="9">
        <f t="shared" si="28"/>
        <v>44784666</v>
      </c>
      <c r="AV56" s="9">
        <f t="shared" si="29"/>
        <v>45668939</v>
      </c>
      <c r="AW56" s="9">
        <f t="shared" si="30"/>
        <v>46239273</v>
      </c>
      <c r="AX56" s="9">
        <f t="shared" si="31"/>
        <v>46486619</v>
      </c>
      <c r="AY56" s="9">
        <f t="shared" si="32"/>
        <v>46667174</v>
      </c>
      <c r="AZ56" s="9">
        <f t="shared" si="33"/>
        <v>46818219</v>
      </c>
      <c r="BA56" s="9">
        <f t="shared" si="34"/>
        <v>46727890</v>
      </c>
      <c r="BB56" s="9">
        <f t="shared" si="35"/>
        <v>46512199</v>
      </c>
      <c r="BC56" s="9">
        <f t="shared" si="36"/>
        <v>46449565</v>
      </c>
      <c r="BD56" s="9">
        <f t="shared" si="37"/>
        <v>46440099</v>
      </c>
    </row>
    <row r="57" spans="1:56" x14ac:dyDescent="0.3">
      <c r="A57" s="3" t="s">
        <v>41</v>
      </c>
      <c r="B57" s="4">
        <v>2.9</v>
      </c>
      <c r="C57" s="4">
        <v>3</v>
      </c>
      <c r="D57" s="4">
        <v>2.7</v>
      </c>
      <c r="E57" s="4">
        <v>2.8</v>
      </c>
      <c r="F57" s="4">
        <v>2.7</v>
      </c>
      <c r="G57" s="4">
        <v>2.5</v>
      </c>
      <c r="H57" s="4">
        <v>2.5</v>
      </c>
      <c r="I57" s="4">
        <v>2.5</v>
      </c>
      <c r="J57" s="4">
        <v>2.6</v>
      </c>
      <c r="K57" s="4">
        <v>2.6</v>
      </c>
      <c r="L57" s="4">
        <v>2.5</v>
      </c>
      <c r="M57" s="4">
        <v>2.2999999999999998</v>
      </c>
      <c r="N57" s="4">
        <v>2.4</v>
      </c>
      <c r="O57" s="4">
        <v>2.5</v>
      </c>
      <c r="P57" s="4">
        <v>2.4</v>
      </c>
      <c r="Q57" s="4">
        <v>2.6</v>
      </c>
      <c r="R57" s="4">
        <v>2.6</v>
      </c>
      <c r="T57" s="8" t="s">
        <v>41</v>
      </c>
      <c r="U57" s="9">
        <v>60545022</v>
      </c>
      <c r="V57" s="9">
        <v>60979315</v>
      </c>
      <c r="W57" s="9">
        <v>61424036</v>
      </c>
      <c r="X57" s="9">
        <v>61864088</v>
      </c>
      <c r="Y57" s="9">
        <v>62292241</v>
      </c>
      <c r="Z57" s="9">
        <v>62772870</v>
      </c>
      <c r="AA57" s="9">
        <v>63229635</v>
      </c>
      <c r="AB57" s="9">
        <v>63645065</v>
      </c>
      <c r="AC57" s="9">
        <v>64007193</v>
      </c>
      <c r="AD57" s="9">
        <v>64350226</v>
      </c>
      <c r="AE57" s="9">
        <v>64658856</v>
      </c>
      <c r="AF57" s="9">
        <v>64978721</v>
      </c>
      <c r="AG57" s="9">
        <v>65276983</v>
      </c>
      <c r="AH57" s="9">
        <v>65600350</v>
      </c>
      <c r="AI57" s="9">
        <v>65942267</v>
      </c>
      <c r="AJ57" s="9">
        <v>66456279</v>
      </c>
      <c r="AK57" s="9">
        <v>66730453</v>
      </c>
      <c r="AM57" s="8" t="s">
        <v>41</v>
      </c>
      <c r="AN57" s="9">
        <f t="shared" si="38"/>
        <v>60545022</v>
      </c>
      <c r="AO57" s="9">
        <f t="shared" si="22"/>
        <v>60979315</v>
      </c>
      <c r="AP57" s="9">
        <f t="shared" si="23"/>
        <v>61424036</v>
      </c>
      <c r="AQ57" s="9">
        <f t="shared" si="24"/>
        <v>61864088</v>
      </c>
      <c r="AR57" s="9">
        <f t="shared" si="25"/>
        <v>62292241</v>
      </c>
      <c r="AS57" s="9">
        <f t="shared" si="26"/>
        <v>62772870</v>
      </c>
      <c r="AT57" s="9">
        <f t="shared" si="27"/>
        <v>63229635</v>
      </c>
      <c r="AU57" s="9">
        <f t="shared" si="28"/>
        <v>63645065</v>
      </c>
      <c r="AV57" s="9">
        <f t="shared" si="29"/>
        <v>64007193</v>
      </c>
      <c r="AW57" s="9">
        <f t="shared" si="30"/>
        <v>64350226</v>
      </c>
      <c r="AX57" s="9">
        <f t="shared" si="31"/>
        <v>64658856</v>
      </c>
      <c r="AY57" s="9">
        <f t="shared" si="32"/>
        <v>64978721</v>
      </c>
      <c r="AZ57" s="9">
        <f t="shared" si="33"/>
        <v>65276983</v>
      </c>
      <c r="BA57" s="9">
        <f t="shared" si="34"/>
        <v>65600350</v>
      </c>
      <c r="BB57" s="9">
        <f t="shared" si="35"/>
        <v>65942267</v>
      </c>
      <c r="BC57" s="9">
        <f t="shared" si="36"/>
        <v>66456279</v>
      </c>
      <c r="BD57" s="9">
        <f t="shared" si="37"/>
        <v>66730453</v>
      </c>
    </row>
    <row r="58" spans="1:56" x14ac:dyDescent="0.3">
      <c r="A58" s="3" t="s">
        <v>43</v>
      </c>
      <c r="B58" s="4">
        <v>5.6</v>
      </c>
      <c r="C58" s="4">
        <v>5.5</v>
      </c>
      <c r="D58" s="4">
        <v>5</v>
      </c>
      <c r="E58" s="4">
        <v>4.9000000000000004</v>
      </c>
      <c r="F58" s="4">
        <v>4.5999999999999996</v>
      </c>
      <c r="G58" s="4">
        <v>4</v>
      </c>
      <c r="H58" s="4">
        <v>3.9</v>
      </c>
      <c r="I58" s="4">
        <v>4</v>
      </c>
      <c r="J58" s="4">
        <v>3.5</v>
      </c>
      <c r="K58" s="4">
        <v>4.3</v>
      </c>
      <c r="L58" s="4">
        <v>3.3</v>
      </c>
      <c r="M58" s="4">
        <v>3.5</v>
      </c>
      <c r="N58" s="4">
        <v>2.4</v>
      </c>
      <c r="O58" s="4">
        <v>3.2</v>
      </c>
      <c r="P58" s="4">
        <v>3.8</v>
      </c>
      <c r="Q58" s="4">
        <v>3.1</v>
      </c>
      <c r="R58" s="4">
        <v>3</v>
      </c>
      <c r="T58" s="8" t="s">
        <v>43</v>
      </c>
      <c r="U58" s="9">
        <v>4497735</v>
      </c>
      <c r="V58" s="9">
        <v>4295406</v>
      </c>
      <c r="W58" s="9">
        <v>4305494</v>
      </c>
      <c r="X58" s="9">
        <v>4305384</v>
      </c>
      <c r="Y58" s="9">
        <v>4305725</v>
      </c>
      <c r="Z58" s="9">
        <v>4310861</v>
      </c>
      <c r="AA58" s="9">
        <v>4312487</v>
      </c>
      <c r="AB58" s="9">
        <v>4313530</v>
      </c>
      <c r="AC58" s="9">
        <v>4311967</v>
      </c>
      <c r="AD58" s="9">
        <v>4309796</v>
      </c>
      <c r="AE58" s="9">
        <v>4302847</v>
      </c>
      <c r="AF58" s="9">
        <v>4289857</v>
      </c>
      <c r="AG58" s="9">
        <v>4275984</v>
      </c>
      <c r="AH58" s="9">
        <v>4262140</v>
      </c>
      <c r="AI58" s="9">
        <v>4246809</v>
      </c>
      <c r="AJ58" s="9">
        <v>4225316</v>
      </c>
      <c r="AK58" s="9">
        <v>4190669</v>
      </c>
      <c r="AM58" s="8" t="s">
        <v>43</v>
      </c>
      <c r="AN58" s="9">
        <f t="shared" si="38"/>
        <v>4497735</v>
      </c>
      <c r="AO58" s="9">
        <f t="shared" si="22"/>
        <v>4295406</v>
      </c>
      <c r="AP58" s="9">
        <f t="shared" si="23"/>
        <v>4305494</v>
      </c>
      <c r="AQ58" s="9">
        <f t="shared" si="24"/>
        <v>4305384</v>
      </c>
      <c r="AR58" s="9">
        <f t="shared" si="25"/>
        <v>4305725</v>
      </c>
      <c r="AS58" s="9">
        <f t="shared" si="26"/>
        <v>4310861</v>
      </c>
      <c r="AT58" s="9">
        <f t="shared" si="27"/>
        <v>4312487</v>
      </c>
      <c r="AU58" s="9">
        <f t="shared" si="28"/>
        <v>4313530</v>
      </c>
      <c r="AV58" s="9">
        <f t="shared" si="29"/>
        <v>4311967</v>
      </c>
      <c r="AW58" s="9">
        <f t="shared" si="30"/>
        <v>4309796</v>
      </c>
      <c r="AX58" s="9">
        <f t="shared" si="31"/>
        <v>4302847</v>
      </c>
      <c r="AY58" s="9">
        <f t="shared" si="32"/>
        <v>4289857</v>
      </c>
      <c r="AZ58" s="9">
        <f t="shared" si="33"/>
        <v>4275984</v>
      </c>
      <c r="BA58" s="9">
        <f t="shared" si="34"/>
        <v>4262140</v>
      </c>
      <c r="BB58" s="9">
        <f t="shared" si="35"/>
        <v>4246809</v>
      </c>
      <c r="BC58" s="9">
        <f t="shared" si="36"/>
        <v>4225316</v>
      </c>
      <c r="BD58" s="9">
        <f t="shared" si="37"/>
        <v>4190669</v>
      </c>
    </row>
    <row r="59" spans="1:56" x14ac:dyDescent="0.3">
      <c r="A59" s="3" t="s">
        <v>46</v>
      </c>
      <c r="B59" s="4">
        <v>6.5</v>
      </c>
      <c r="C59" s="4">
        <v>7.2</v>
      </c>
      <c r="D59" s="4">
        <v>5.7</v>
      </c>
      <c r="E59" s="4">
        <v>5.7</v>
      </c>
      <c r="F59" s="4">
        <v>5.6</v>
      </c>
      <c r="G59" s="4">
        <v>5.5</v>
      </c>
      <c r="H59" s="4">
        <v>4.5</v>
      </c>
      <c r="I59" s="4">
        <v>5.6</v>
      </c>
      <c r="J59" s="4">
        <v>4.5</v>
      </c>
      <c r="K59" s="4">
        <v>4.9000000000000004</v>
      </c>
      <c r="L59" s="4">
        <v>3.4</v>
      </c>
      <c r="M59" s="4">
        <v>4.2</v>
      </c>
      <c r="N59" s="4">
        <v>4.2</v>
      </c>
      <c r="O59" s="4">
        <v>2.5</v>
      </c>
      <c r="P59" s="4">
        <v>2.8</v>
      </c>
      <c r="Q59" s="4">
        <v>2.5</v>
      </c>
      <c r="R59" s="4">
        <v>2.5</v>
      </c>
      <c r="T59" s="8" t="s">
        <v>46</v>
      </c>
      <c r="U59" s="9">
        <v>2381715</v>
      </c>
      <c r="V59" s="9">
        <v>2353384</v>
      </c>
      <c r="W59" s="9">
        <v>2320956</v>
      </c>
      <c r="X59" s="9">
        <v>2299390</v>
      </c>
      <c r="Y59" s="9">
        <v>2276520</v>
      </c>
      <c r="Z59" s="9">
        <v>2249724</v>
      </c>
      <c r="AA59" s="9">
        <v>2227874</v>
      </c>
      <c r="AB59" s="9">
        <v>2208840</v>
      </c>
      <c r="AC59" s="9">
        <v>2191810</v>
      </c>
      <c r="AD59" s="9">
        <v>2162834</v>
      </c>
      <c r="AE59" s="9">
        <v>2120504</v>
      </c>
      <c r="AF59" s="9">
        <v>2074605</v>
      </c>
      <c r="AG59" s="9">
        <v>2044813</v>
      </c>
      <c r="AH59" s="9">
        <v>2023825</v>
      </c>
      <c r="AI59" s="9">
        <v>2001468</v>
      </c>
      <c r="AJ59" s="9">
        <v>1986096</v>
      </c>
      <c r="AK59" s="9">
        <v>1968957</v>
      </c>
      <c r="AM59" s="8" t="s">
        <v>46</v>
      </c>
      <c r="AN59" s="9">
        <f t="shared" si="38"/>
        <v>2381715</v>
      </c>
      <c r="AO59" s="9">
        <f t="shared" si="22"/>
        <v>2353384</v>
      </c>
      <c r="AP59" s="9">
        <f t="shared" si="23"/>
        <v>2320956</v>
      </c>
      <c r="AQ59" s="9">
        <f t="shared" si="24"/>
        <v>2299390</v>
      </c>
      <c r="AR59" s="9">
        <f t="shared" si="25"/>
        <v>2276520</v>
      </c>
      <c r="AS59" s="9">
        <f t="shared" si="26"/>
        <v>2249724</v>
      </c>
      <c r="AT59" s="9">
        <f t="shared" si="27"/>
        <v>2227874</v>
      </c>
      <c r="AU59" s="9">
        <f t="shared" si="28"/>
        <v>2208840</v>
      </c>
      <c r="AV59" s="9">
        <f t="shared" si="29"/>
        <v>2191810</v>
      </c>
      <c r="AW59" s="9">
        <f t="shared" si="30"/>
        <v>2162834</v>
      </c>
      <c r="AX59" s="9">
        <f t="shared" si="31"/>
        <v>2120504</v>
      </c>
      <c r="AY59" s="9">
        <f t="shared" si="32"/>
        <v>2074605</v>
      </c>
      <c r="AZ59" s="9">
        <f t="shared" si="33"/>
        <v>2044813</v>
      </c>
      <c r="BA59" s="9">
        <f t="shared" si="34"/>
        <v>2023825</v>
      </c>
      <c r="BB59" s="9">
        <f t="shared" si="35"/>
        <v>2001468</v>
      </c>
      <c r="BC59" s="9">
        <f t="shared" si="36"/>
        <v>1986096</v>
      </c>
      <c r="BD59" s="9">
        <f t="shared" si="37"/>
        <v>1968957</v>
      </c>
    </row>
    <row r="60" spans="1:56" x14ac:dyDescent="0.3">
      <c r="A60" s="3" t="s">
        <v>47</v>
      </c>
      <c r="B60" s="4">
        <v>4.8</v>
      </c>
      <c r="C60" s="4">
        <v>4.2</v>
      </c>
      <c r="D60" s="4">
        <v>4.4000000000000004</v>
      </c>
      <c r="E60" s="4">
        <v>3.8</v>
      </c>
      <c r="F60" s="4">
        <v>4.9000000000000004</v>
      </c>
      <c r="G60" s="4">
        <v>4.2</v>
      </c>
      <c r="H60" s="4">
        <v>4.0999999999999996</v>
      </c>
      <c r="I60" s="4">
        <v>3.6</v>
      </c>
      <c r="J60" s="4">
        <v>3.1</v>
      </c>
      <c r="K60" s="4">
        <v>3.3</v>
      </c>
      <c r="L60" s="4">
        <v>2.7</v>
      </c>
      <c r="M60" s="4">
        <v>3</v>
      </c>
      <c r="N60" s="4">
        <v>2.4</v>
      </c>
      <c r="O60" s="4">
        <v>2.1</v>
      </c>
      <c r="P60" s="4">
        <v>2.5</v>
      </c>
      <c r="Q60" s="4">
        <v>2.4</v>
      </c>
      <c r="R60" s="4">
        <v>2.5</v>
      </c>
      <c r="T60" s="8" t="s">
        <v>47</v>
      </c>
      <c r="U60" s="9">
        <v>3512074</v>
      </c>
      <c r="V60" s="9">
        <v>3486998</v>
      </c>
      <c r="W60" s="9">
        <v>3454637</v>
      </c>
      <c r="X60" s="9">
        <v>3431497</v>
      </c>
      <c r="Y60" s="9">
        <v>3398929</v>
      </c>
      <c r="Z60" s="9">
        <v>3355220</v>
      </c>
      <c r="AA60" s="9">
        <v>3289835</v>
      </c>
      <c r="AB60" s="9">
        <v>3249983</v>
      </c>
      <c r="AC60" s="9">
        <v>3212605</v>
      </c>
      <c r="AD60" s="9">
        <v>3183856</v>
      </c>
      <c r="AE60" s="9">
        <v>3141976</v>
      </c>
      <c r="AF60" s="9">
        <v>3052588</v>
      </c>
      <c r="AG60" s="9">
        <v>3003641</v>
      </c>
      <c r="AH60" s="9">
        <v>2971905</v>
      </c>
      <c r="AI60" s="9">
        <v>2943472</v>
      </c>
      <c r="AJ60" s="9">
        <v>2921262</v>
      </c>
      <c r="AK60" s="9">
        <v>2888558</v>
      </c>
      <c r="AM60" s="8" t="s">
        <v>47</v>
      </c>
      <c r="AN60" s="9">
        <f t="shared" si="38"/>
        <v>3512074</v>
      </c>
      <c r="AO60" s="9">
        <f t="shared" si="22"/>
        <v>3486998</v>
      </c>
      <c r="AP60" s="9">
        <f t="shared" si="23"/>
        <v>3454637</v>
      </c>
      <c r="AQ60" s="9">
        <f t="shared" si="24"/>
        <v>3431497</v>
      </c>
      <c r="AR60" s="9">
        <f t="shared" si="25"/>
        <v>3398929</v>
      </c>
      <c r="AS60" s="9">
        <f t="shared" si="26"/>
        <v>3355220</v>
      </c>
      <c r="AT60" s="9">
        <f t="shared" si="27"/>
        <v>3289835</v>
      </c>
      <c r="AU60" s="9">
        <f t="shared" si="28"/>
        <v>3249983</v>
      </c>
      <c r="AV60" s="9">
        <f t="shared" si="29"/>
        <v>3212605</v>
      </c>
      <c r="AW60" s="9">
        <f t="shared" si="30"/>
        <v>3183856</v>
      </c>
      <c r="AX60" s="9">
        <f t="shared" si="31"/>
        <v>3141976</v>
      </c>
      <c r="AY60" s="9">
        <f t="shared" si="32"/>
        <v>3052588</v>
      </c>
      <c r="AZ60" s="9">
        <f t="shared" si="33"/>
        <v>3003641</v>
      </c>
      <c r="BA60" s="9">
        <f t="shared" si="34"/>
        <v>2971905</v>
      </c>
      <c r="BB60" s="9">
        <f t="shared" si="35"/>
        <v>2943472</v>
      </c>
      <c r="BC60" s="9">
        <f t="shared" si="36"/>
        <v>2921262</v>
      </c>
      <c r="BD60" s="9">
        <f t="shared" si="37"/>
        <v>2888558</v>
      </c>
    </row>
    <row r="61" spans="1:56" x14ac:dyDescent="0.3">
      <c r="A61" s="3" t="s">
        <v>48</v>
      </c>
      <c r="B61" s="4">
        <v>3.8</v>
      </c>
      <c r="C61" s="4">
        <v>3.3</v>
      </c>
      <c r="D61" s="4">
        <v>3.6</v>
      </c>
      <c r="E61" s="4">
        <v>2.6</v>
      </c>
      <c r="F61" s="4">
        <v>2.2000000000000002</v>
      </c>
      <c r="G61" s="4">
        <v>1.5</v>
      </c>
      <c r="H61" s="4">
        <v>1.5</v>
      </c>
      <c r="I61" s="4">
        <v>1.3</v>
      </c>
      <c r="J61" s="4">
        <v>0.9</v>
      </c>
      <c r="K61" s="4">
        <v>1.4</v>
      </c>
      <c r="L61" s="4">
        <v>2.2000000000000002</v>
      </c>
      <c r="M61" s="4">
        <v>2.8</v>
      </c>
      <c r="N61" s="4">
        <v>1.7</v>
      </c>
      <c r="O61" s="4">
        <v>3.1</v>
      </c>
      <c r="P61" s="4">
        <v>1.8</v>
      </c>
      <c r="Q61" s="4">
        <v>2</v>
      </c>
      <c r="R61" s="4">
        <v>3</v>
      </c>
      <c r="T61" s="8" t="s">
        <v>48</v>
      </c>
      <c r="U61" s="9">
        <v>433600</v>
      </c>
      <c r="V61" s="9">
        <v>439000</v>
      </c>
      <c r="W61" s="9">
        <v>444050</v>
      </c>
      <c r="X61" s="9">
        <v>448300</v>
      </c>
      <c r="Y61" s="9">
        <v>454960</v>
      </c>
      <c r="Z61" s="9">
        <v>461230</v>
      </c>
      <c r="AA61" s="9">
        <v>469086</v>
      </c>
      <c r="AB61" s="9">
        <v>476187</v>
      </c>
      <c r="AC61" s="9">
        <v>483799</v>
      </c>
      <c r="AD61" s="9">
        <v>493500</v>
      </c>
      <c r="AE61" s="9">
        <v>502066</v>
      </c>
      <c r="AF61" s="9">
        <v>511840</v>
      </c>
      <c r="AG61" s="9">
        <v>524853</v>
      </c>
      <c r="AH61" s="9">
        <v>537039</v>
      </c>
      <c r="AI61" s="9">
        <v>549680</v>
      </c>
      <c r="AJ61" s="9">
        <v>562958</v>
      </c>
      <c r="AK61" s="9">
        <v>576249</v>
      </c>
      <c r="AM61" s="8" t="s">
        <v>48</v>
      </c>
      <c r="AN61" s="9">
        <f t="shared" si="38"/>
        <v>433600</v>
      </c>
      <c r="AO61" s="9">
        <f t="shared" si="22"/>
        <v>439000</v>
      </c>
      <c r="AP61" s="9">
        <f t="shared" si="23"/>
        <v>444050</v>
      </c>
      <c r="AQ61" s="9">
        <f t="shared" si="24"/>
        <v>448300</v>
      </c>
      <c r="AR61" s="9">
        <f t="shared" si="25"/>
        <v>454960</v>
      </c>
      <c r="AS61" s="9">
        <f t="shared" si="26"/>
        <v>461230</v>
      </c>
      <c r="AT61" s="9">
        <f t="shared" si="27"/>
        <v>469086</v>
      </c>
      <c r="AU61" s="9">
        <f t="shared" si="28"/>
        <v>476187</v>
      </c>
      <c r="AV61" s="9">
        <f t="shared" si="29"/>
        <v>483799</v>
      </c>
      <c r="AW61" s="9">
        <f t="shared" si="30"/>
        <v>493500</v>
      </c>
      <c r="AX61" s="9">
        <f t="shared" si="31"/>
        <v>502066</v>
      </c>
      <c r="AY61" s="9">
        <f t="shared" si="32"/>
        <v>511840</v>
      </c>
      <c r="AZ61" s="9">
        <f t="shared" si="33"/>
        <v>524853</v>
      </c>
      <c r="BA61" s="9">
        <f t="shared" si="34"/>
        <v>537039</v>
      </c>
      <c r="BB61" s="9">
        <f t="shared" si="35"/>
        <v>549680</v>
      </c>
      <c r="BC61" s="9">
        <f t="shared" si="36"/>
        <v>562958</v>
      </c>
      <c r="BD61" s="9">
        <f t="shared" si="37"/>
        <v>576249</v>
      </c>
    </row>
    <row r="62" spans="1:56" x14ac:dyDescent="0.3">
      <c r="A62" s="3" t="s">
        <v>49</v>
      </c>
      <c r="B62" s="4">
        <v>6.2</v>
      </c>
      <c r="C62" s="4">
        <v>5.3</v>
      </c>
      <c r="D62" s="4">
        <v>5.2</v>
      </c>
      <c r="E62" s="4">
        <v>4.7</v>
      </c>
      <c r="F62" s="4">
        <v>4.4000000000000004</v>
      </c>
      <c r="G62" s="4">
        <v>4.0999999999999996</v>
      </c>
      <c r="H62" s="4">
        <v>3.7</v>
      </c>
      <c r="I62" s="4">
        <v>3.9</v>
      </c>
      <c r="J62" s="4">
        <v>3.8</v>
      </c>
      <c r="K62" s="4">
        <v>3.4</v>
      </c>
      <c r="L62" s="4">
        <v>3.5</v>
      </c>
      <c r="M62" s="4">
        <v>3.1</v>
      </c>
      <c r="N62" s="4">
        <v>3.3</v>
      </c>
      <c r="O62" s="4">
        <v>3</v>
      </c>
      <c r="P62" s="4">
        <v>2.9</v>
      </c>
      <c r="Q62" s="4">
        <v>2.6</v>
      </c>
      <c r="R62" s="4">
        <v>2.5</v>
      </c>
      <c r="T62" s="8" t="s">
        <v>49</v>
      </c>
      <c r="U62" s="9">
        <v>10221644</v>
      </c>
      <c r="V62" s="9">
        <v>10200298</v>
      </c>
      <c r="W62" s="9">
        <v>10174853</v>
      </c>
      <c r="X62" s="9">
        <v>10142362</v>
      </c>
      <c r="Y62" s="9">
        <v>10116742</v>
      </c>
      <c r="Z62" s="9">
        <v>10097549</v>
      </c>
      <c r="AA62" s="9">
        <v>10076581</v>
      </c>
      <c r="AB62" s="9">
        <v>10066158</v>
      </c>
      <c r="AC62" s="9">
        <v>10045401</v>
      </c>
      <c r="AD62" s="9">
        <v>10030975</v>
      </c>
      <c r="AE62" s="9">
        <v>10014324</v>
      </c>
      <c r="AF62" s="9">
        <v>9985722</v>
      </c>
      <c r="AG62" s="9">
        <v>9931925</v>
      </c>
      <c r="AH62" s="9">
        <v>9908798</v>
      </c>
      <c r="AI62" s="9">
        <v>9877365</v>
      </c>
      <c r="AJ62" s="9">
        <v>9855571</v>
      </c>
      <c r="AK62" s="9">
        <v>9830485</v>
      </c>
      <c r="AM62" s="8" t="s">
        <v>49</v>
      </c>
      <c r="AN62" s="9">
        <f t="shared" si="38"/>
        <v>10221644</v>
      </c>
      <c r="AO62" s="9">
        <f t="shared" si="22"/>
        <v>10200298</v>
      </c>
      <c r="AP62" s="9">
        <f t="shared" si="23"/>
        <v>10174853</v>
      </c>
      <c r="AQ62" s="9">
        <f t="shared" si="24"/>
        <v>10142362</v>
      </c>
      <c r="AR62" s="9">
        <f t="shared" si="25"/>
        <v>10116742</v>
      </c>
      <c r="AS62" s="9">
        <f t="shared" si="26"/>
        <v>10097549</v>
      </c>
      <c r="AT62" s="9">
        <f t="shared" si="27"/>
        <v>10076581</v>
      </c>
      <c r="AU62" s="9">
        <f t="shared" si="28"/>
        <v>10066158</v>
      </c>
      <c r="AV62" s="9">
        <f t="shared" si="29"/>
        <v>10045401</v>
      </c>
      <c r="AW62" s="9">
        <f t="shared" si="30"/>
        <v>10030975</v>
      </c>
      <c r="AX62" s="9">
        <f t="shared" si="31"/>
        <v>10014324</v>
      </c>
      <c r="AY62" s="9">
        <f t="shared" si="32"/>
        <v>9985722</v>
      </c>
      <c r="AZ62" s="9">
        <f t="shared" si="33"/>
        <v>9931925</v>
      </c>
      <c r="BA62" s="9">
        <f t="shared" si="34"/>
        <v>9908798</v>
      </c>
      <c r="BB62" s="9">
        <f t="shared" si="35"/>
        <v>9877365</v>
      </c>
      <c r="BC62" s="9">
        <f t="shared" si="36"/>
        <v>9855571</v>
      </c>
      <c r="BD62" s="9">
        <f t="shared" si="37"/>
        <v>9830485</v>
      </c>
    </row>
    <row r="63" spans="1:56" x14ac:dyDescent="0.3">
      <c r="A63" s="3" t="s">
        <v>50</v>
      </c>
      <c r="B63" s="4">
        <v>4.3</v>
      </c>
      <c r="C63" s="4">
        <v>3</v>
      </c>
      <c r="D63" s="5"/>
      <c r="E63" s="5"/>
      <c r="F63" s="4">
        <v>4.4000000000000004</v>
      </c>
      <c r="G63" s="4">
        <v>4.4000000000000004</v>
      </c>
      <c r="H63" s="4">
        <v>2.4</v>
      </c>
      <c r="I63" s="4">
        <v>5.3</v>
      </c>
      <c r="J63" s="4">
        <v>6</v>
      </c>
      <c r="K63" s="4">
        <v>4.5</v>
      </c>
      <c r="L63" s="4">
        <v>4.5999999999999996</v>
      </c>
      <c r="M63" s="4">
        <v>5.5</v>
      </c>
      <c r="N63" s="4">
        <v>4.4000000000000004</v>
      </c>
      <c r="O63" s="4">
        <v>4.5</v>
      </c>
      <c r="P63" s="4">
        <v>3.8</v>
      </c>
      <c r="Q63" s="4">
        <v>3.5</v>
      </c>
      <c r="R63" s="4">
        <v>6.5</v>
      </c>
      <c r="T63" s="8" t="s">
        <v>50</v>
      </c>
      <c r="U63" s="9">
        <v>388759</v>
      </c>
      <c r="V63" s="9">
        <v>391415</v>
      </c>
      <c r="W63" s="9">
        <v>394641</v>
      </c>
      <c r="X63" s="9">
        <v>397296</v>
      </c>
      <c r="Y63" s="9">
        <v>399867</v>
      </c>
      <c r="Z63" s="9">
        <v>402668</v>
      </c>
      <c r="AA63" s="9">
        <v>404999</v>
      </c>
      <c r="AB63" s="9">
        <v>405616</v>
      </c>
      <c r="AC63" s="9">
        <v>407832</v>
      </c>
      <c r="AD63" s="9">
        <v>410926</v>
      </c>
      <c r="AE63" s="9">
        <v>414027</v>
      </c>
      <c r="AF63" s="9">
        <v>414989</v>
      </c>
      <c r="AG63" s="9">
        <v>417546</v>
      </c>
      <c r="AH63" s="9">
        <v>422509</v>
      </c>
      <c r="AI63" s="9">
        <v>429424</v>
      </c>
      <c r="AJ63" s="9">
        <v>439691</v>
      </c>
      <c r="AK63" s="9">
        <v>450415</v>
      </c>
      <c r="AM63" s="8" t="s">
        <v>50</v>
      </c>
      <c r="AN63" s="9">
        <f t="shared" si="38"/>
        <v>388759</v>
      </c>
      <c r="AO63" s="9">
        <f t="shared" si="22"/>
        <v>391415</v>
      </c>
      <c r="AP63" s="9" t="str">
        <f t="shared" si="23"/>
        <v/>
      </c>
      <c r="AQ63" s="9" t="str">
        <f t="shared" si="24"/>
        <v/>
      </c>
      <c r="AR63" s="9">
        <f t="shared" si="25"/>
        <v>399867</v>
      </c>
      <c r="AS63" s="9">
        <f t="shared" si="26"/>
        <v>402668</v>
      </c>
      <c r="AT63" s="9">
        <f t="shared" si="27"/>
        <v>404999</v>
      </c>
      <c r="AU63" s="9">
        <f t="shared" si="28"/>
        <v>405616</v>
      </c>
      <c r="AV63" s="9">
        <f t="shared" si="29"/>
        <v>407832</v>
      </c>
      <c r="AW63" s="9">
        <f t="shared" si="30"/>
        <v>410926</v>
      </c>
      <c r="AX63" s="9">
        <f t="shared" si="31"/>
        <v>414027</v>
      </c>
      <c r="AY63" s="9">
        <f t="shared" si="32"/>
        <v>414989</v>
      </c>
      <c r="AZ63" s="9">
        <f t="shared" si="33"/>
        <v>417546</v>
      </c>
      <c r="BA63" s="9">
        <f t="shared" si="34"/>
        <v>422509</v>
      </c>
      <c r="BB63" s="9">
        <f t="shared" si="35"/>
        <v>429424</v>
      </c>
      <c r="BC63" s="9">
        <f t="shared" si="36"/>
        <v>439691</v>
      </c>
      <c r="BD63" s="9">
        <f t="shared" si="37"/>
        <v>450415</v>
      </c>
    </row>
    <row r="64" spans="1:56" x14ac:dyDescent="0.3">
      <c r="A64" s="3" t="s">
        <v>53</v>
      </c>
      <c r="B64" s="4">
        <v>5.6</v>
      </c>
      <c r="C64" s="4">
        <v>5.4</v>
      </c>
      <c r="D64" s="4">
        <v>5.3</v>
      </c>
      <c r="E64" s="4">
        <v>5</v>
      </c>
      <c r="F64" s="4">
        <v>4.9000000000000004</v>
      </c>
      <c r="G64" s="4">
        <v>4.5</v>
      </c>
      <c r="H64" s="4">
        <v>4.3</v>
      </c>
      <c r="I64" s="4">
        <v>4.3</v>
      </c>
      <c r="J64" s="4">
        <v>3.9</v>
      </c>
      <c r="K64" s="4">
        <v>4</v>
      </c>
      <c r="L64" s="4">
        <v>3.5</v>
      </c>
      <c r="M64" s="4">
        <v>3.2</v>
      </c>
      <c r="N64" s="4">
        <v>3.3</v>
      </c>
      <c r="O64" s="4">
        <v>3.1</v>
      </c>
      <c r="P64" s="4">
        <v>2.9</v>
      </c>
      <c r="Q64" s="4">
        <v>2.9</v>
      </c>
      <c r="R64" s="4">
        <v>2.9</v>
      </c>
      <c r="T64" s="8" t="s">
        <v>53</v>
      </c>
      <c r="U64" s="9">
        <v>38263303</v>
      </c>
      <c r="V64" s="9">
        <v>38253955</v>
      </c>
      <c r="W64" s="9">
        <v>38242197</v>
      </c>
      <c r="X64" s="9">
        <v>38218531</v>
      </c>
      <c r="Y64" s="9">
        <v>38190608</v>
      </c>
      <c r="Z64" s="9">
        <v>38173835</v>
      </c>
      <c r="AA64" s="9">
        <v>38157055</v>
      </c>
      <c r="AB64" s="9">
        <v>38125479</v>
      </c>
      <c r="AC64" s="9">
        <v>38115641</v>
      </c>
      <c r="AD64" s="9">
        <v>38135876</v>
      </c>
      <c r="AE64" s="9">
        <v>38022869</v>
      </c>
      <c r="AF64" s="9">
        <v>38062718</v>
      </c>
      <c r="AG64" s="9">
        <v>38063792</v>
      </c>
      <c r="AH64" s="9">
        <v>38062535</v>
      </c>
      <c r="AI64" s="9">
        <v>38017856</v>
      </c>
      <c r="AJ64" s="9">
        <v>38005614</v>
      </c>
      <c r="AK64" s="9">
        <v>37967209</v>
      </c>
      <c r="AM64" s="8" t="s">
        <v>53</v>
      </c>
      <c r="AN64" s="9">
        <f t="shared" si="38"/>
        <v>38263303</v>
      </c>
      <c r="AO64" s="9">
        <f t="shared" si="22"/>
        <v>38253955</v>
      </c>
      <c r="AP64" s="9">
        <f t="shared" si="23"/>
        <v>38242197</v>
      </c>
      <c r="AQ64" s="9">
        <f t="shared" si="24"/>
        <v>38218531</v>
      </c>
      <c r="AR64" s="9">
        <f t="shared" si="25"/>
        <v>38190608</v>
      </c>
      <c r="AS64" s="9">
        <f t="shared" si="26"/>
        <v>38173835</v>
      </c>
      <c r="AT64" s="9">
        <f t="shared" si="27"/>
        <v>38157055</v>
      </c>
      <c r="AU64" s="9">
        <f t="shared" si="28"/>
        <v>38125479</v>
      </c>
      <c r="AV64" s="9">
        <f t="shared" si="29"/>
        <v>38115641</v>
      </c>
      <c r="AW64" s="9">
        <f t="shared" si="30"/>
        <v>38135876</v>
      </c>
      <c r="AX64" s="9">
        <f t="shared" si="31"/>
        <v>38022869</v>
      </c>
      <c r="AY64" s="9">
        <f t="shared" si="32"/>
        <v>38062718</v>
      </c>
      <c r="AZ64" s="9">
        <f t="shared" si="33"/>
        <v>38063792</v>
      </c>
      <c r="BA64" s="9">
        <f t="shared" si="34"/>
        <v>38062535</v>
      </c>
      <c r="BB64" s="9">
        <f t="shared" si="35"/>
        <v>38017856</v>
      </c>
      <c r="BC64" s="9">
        <f t="shared" si="36"/>
        <v>38005614</v>
      </c>
      <c r="BD64" s="9">
        <f t="shared" si="37"/>
        <v>37967209</v>
      </c>
    </row>
    <row r="65" spans="1:56" x14ac:dyDescent="0.3">
      <c r="A65" s="3" t="s">
        <v>54</v>
      </c>
      <c r="B65" s="4">
        <v>3.4</v>
      </c>
      <c r="C65" s="4">
        <v>2.9</v>
      </c>
      <c r="D65" s="4">
        <v>3.4</v>
      </c>
      <c r="E65" s="4">
        <v>2.7</v>
      </c>
      <c r="F65" s="4">
        <v>2.6</v>
      </c>
      <c r="G65" s="4">
        <v>2.2000000000000002</v>
      </c>
      <c r="H65" s="4">
        <v>2.1</v>
      </c>
      <c r="I65" s="4">
        <v>2.1</v>
      </c>
      <c r="J65" s="4">
        <v>2.1</v>
      </c>
      <c r="K65" s="4">
        <v>2.5</v>
      </c>
      <c r="L65" s="4">
        <v>1.7</v>
      </c>
      <c r="M65" s="4">
        <v>2.4</v>
      </c>
      <c r="N65" s="4">
        <v>2.2000000000000002</v>
      </c>
      <c r="O65" s="4">
        <v>1.9</v>
      </c>
      <c r="P65" s="4">
        <v>2.1</v>
      </c>
      <c r="Q65" s="4">
        <v>2</v>
      </c>
      <c r="R65" s="4">
        <v>2.2999999999999998</v>
      </c>
      <c r="T65" s="8" t="s">
        <v>54</v>
      </c>
      <c r="U65" s="9">
        <v>10249022</v>
      </c>
      <c r="V65" s="9">
        <v>10330774</v>
      </c>
      <c r="W65" s="9">
        <v>10394669</v>
      </c>
      <c r="X65" s="9">
        <v>10444592</v>
      </c>
      <c r="Y65" s="9">
        <v>10473050</v>
      </c>
      <c r="Z65" s="9">
        <v>10494672</v>
      </c>
      <c r="AA65" s="9">
        <v>10511988</v>
      </c>
      <c r="AB65" s="9">
        <v>10532588</v>
      </c>
      <c r="AC65" s="9">
        <v>10553339</v>
      </c>
      <c r="AD65" s="9">
        <v>10563014</v>
      </c>
      <c r="AE65" s="9">
        <v>10573479</v>
      </c>
      <c r="AF65" s="9">
        <v>10572721</v>
      </c>
      <c r="AG65" s="9">
        <v>10542398</v>
      </c>
      <c r="AH65" s="9">
        <v>10487289</v>
      </c>
      <c r="AI65" s="9">
        <v>10427301</v>
      </c>
      <c r="AJ65" s="9">
        <v>10374822</v>
      </c>
      <c r="AK65" s="9">
        <v>10341330</v>
      </c>
      <c r="AM65" s="8" t="s">
        <v>54</v>
      </c>
      <c r="AN65" s="9">
        <f t="shared" si="38"/>
        <v>10249022</v>
      </c>
      <c r="AO65" s="9">
        <f t="shared" si="22"/>
        <v>10330774</v>
      </c>
      <c r="AP65" s="9">
        <f t="shared" si="23"/>
        <v>10394669</v>
      </c>
      <c r="AQ65" s="9">
        <f t="shared" si="24"/>
        <v>10444592</v>
      </c>
      <c r="AR65" s="9">
        <f t="shared" si="25"/>
        <v>10473050</v>
      </c>
      <c r="AS65" s="9">
        <f t="shared" si="26"/>
        <v>10494672</v>
      </c>
      <c r="AT65" s="9">
        <f t="shared" si="27"/>
        <v>10511988</v>
      </c>
      <c r="AU65" s="9">
        <f t="shared" si="28"/>
        <v>10532588</v>
      </c>
      <c r="AV65" s="9">
        <f t="shared" si="29"/>
        <v>10553339</v>
      </c>
      <c r="AW65" s="9">
        <f t="shared" si="30"/>
        <v>10563014</v>
      </c>
      <c r="AX65" s="9">
        <f t="shared" si="31"/>
        <v>10573479</v>
      </c>
      <c r="AY65" s="9">
        <f t="shared" si="32"/>
        <v>10572721</v>
      </c>
      <c r="AZ65" s="9">
        <f t="shared" si="33"/>
        <v>10542398</v>
      </c>
      <c r="BA65" s="9">
        <f t="shared" si="34"/>
        <v>10487289</v>
      </c>
      <c r="BB65" s="9">
        <f t="shared" si="35"/>
        <v>10427301</v>
      </c>
      <c r="BC65" s="9">
        <f t="shared" si="36"/>
        <v>10374822</v>
      </c>
      <c r="BD65" s="9">
        <f t="shared" si="37"/>
        <v>10341330</v>
      </c>
    </row>
    <row r="66" spans="1:56" x14ac:dyDescent="0.3">
      <c r="A66" s="3" t="s">
        <v>55</v>
      </c>
      <c r="B66" s="4">
        <v>9.1999999999999993</v>
      </c>
      <c r="C66" s="4">
        <v>9.1999999999999993</v>
      </c>
      <c r="D66" s="4">
        <v>8.4</v>
      </c>
      <c r="E66" s="4">
        <v>8.8000000000000007</v>
      </c>
      <c r="F66" s="4">
        <v>9.5</v>
      </c>
      <c r="G66" s="4">
        <v>8.5</v>
      </c>
      <c r="H66" s="4">
        <v>7.7</v>
      </c>
      <c r="I66" s="4">
        <v>6.9</v>
      </c>
      <c r="J66" s="4">
        <v>6.2</v>
      </c>
      <c r="K66" s="4">
        <v>5.7</v>
      </c>
      <c r="L66" s="4">
        <v>5.5</v>
      </c>
      <c r="M66" s="4">
        <v>5.3</v>
      </c>
      <c r="N66" s="4">
        <v>4.7</v>
      </c>
      <c r="O66" s="4">
        <v>5.2</v>
      </c>
      <c r="P66" s="4">
        <v>4.9000000000000004</v>
      </c>
      <c r="Q66" s="4">
        <v>4.3</v>
      </c>
      <c r="R66" s="4">
        <v>3.9</v>
      </c>
      <c r="T66" s="8" t="s">
        <v>55</v>
      </c>
      <c r="U66" s="9">
        <v>22455485</v>
      </c>
      <c r="V66" s="9">
        <v>22430457</v>
      </c>
      <c r="W66" s="9">
        <v>21833483</v>
      </c>
      <c r="X66" s="9">
        <v>21627509</v>
      </c>
      <c r="Y66" s="9">
        <v>21521142</v>
      </c>
      <c r="Z66" s="9">
        <v>21382354</v>
      </c>
      <c r="AA66" s="9">
        <v>21257016</v>
      </c>
      <c r="AB66" s="9">
        <v>21130503</v>
      </c>
      <c r="AC66" s="9">
        <v>20635460</v>
      </c>
      <c r="AD66" s="9">
        <v>20440290</v>
      </c>
      <c r="AE66" s="9">
        <v>20294683</v>
      </c>
      <c r="AF66" s="9">
        <v>20199059</v>
      </c>
      <c r="AG66" s="9">
        <v>20095996</v>
      </c>
      <c r="AH66" s="9">
        <v>20020074</v>
      </c>
      <c r="AI66" s="9">
        <v>19947311</v>
      </c>
      <c r="AJ66" s="9">
        <v>19870647</v>
      </c>
      <c r="AK66" s="9">
        <v>19760314</v>
      </c>
      <c r="AM66" s="8" t="s">
        <v>55</v>
      </c>
      <c r="AN66" s="9">
        <f t="shared" si="38"/>
        <v>22455485</v>
      </c>
      <c r="AO66" s="9">
        <f t="shared" si="22"/>
        <v>22430457</v>
      </c>
      <c r="AP66" s="9">
        <f t="shared" si="23"/>
        <v>21833483</v>
      </c>
      <c r="AQ66" s="9">
        <f t="shared" si="24"/>
        <v>21627509</v>
      </c>
      <c r="AR66" s="9">
        <f t="shared" si="25"/>
        <v>21521142</v>
      </c>
      <c r="AS66" s="9">
        <f t="shared" si="26"/>
        <v>21382354</v>
      </c>
      <c r="AT66" s="9">
        <f t="shared" si="27"/>
        <v>21257016</v>
      </c>
      <c r="AU66" s="9">
        <f t="shared" si="28"/>
        <v>21130503</v>
      </c>
      <c r="AV66" s="9">
        <f t="shared" si="29"/>
        <v>20635460</v>
      </c>
      <c r="AW66" s="9">
        <f t="shared" si="30"/>
        <v>20440290</v>
      </c>
      <c r="AX66" s="9">
        <f t="shared" si="31"/>
        <v>20294683</v>
      </c>
      <c r="AY66" s="9">
        <f t="shared" si="32"/>
        <v>20199059</v>
      </c>
      <c r="AZ66" s="9">
        <f t="shared" si="33"/>
        <v>20095996</v>
      </c>
      <c r="BA66" s="9">
        <f t="shared" si="34"/>
        <v>20020074</v>
      </c>
      <c r="BB66" s="9">
        <f t="shared" si="35"/>
        <v>19947311</v>
      </c>
      <c r="BC66" s="9">
        <f t="shared" si="36"/>
        <v>19870647</v>
      </c>
      <c r="BD66" s="9">
        <f t="shared" si="37"/>
        <v>19760314</v>
      </c>
    </row>
    <row r="67" spans="1:56" x14ac:dyDescent="0.3">
      <c r="A67" s="3" t="s">
        <v>56</v>
      </c>
      <c r="B67" s="4">
        <v>3.6</v>
      </c>
      <c r="C67" s="4">
        <v>3</v>
      </c>
      <c r="D67" s="4">
        <v>3.1</v>
      </c>
      <c r="E67" s="4">
        <v>3.1</v>
      </c>
      <c r="F67" s="4">
        <v>2.5</v>
      </c>
      <c r="G67" s="4">
        <v>3</v>
      </c>
      <c r="H67" s="4">
        <v>2.5</v>
      </c>
      <c r="I67" s="4">
        <v>2</v>
      </c>
      <c r="J67" s="4">
        <v>1.9</v>
      </c>
      <c r="K67" s="4">
        <v>1.6</v>
      </c>
      <c r="L67" s="4">
        <v>1.8</v>
      </c>
      <c r="M67" s="4">
        <v>2.2999999999999998</v>
      </c>
      <c r="N67" s="4">
        <v>1.1000000000000001</v>
      </c>
      <c r="O67" s="4">
        <v>1.8</v>
      </c>
      <c r="P67" s="4">
        <v>1.3</v>
      </c>
      <c r="Q67" s="4">
        <v>0.8</v>
      </c>
      <c r="R67" s="4">
        <v>1.4</v>
      </c>
      <c r="T67" s="8" t="s">
        <v>56</v>
      </c>
      <c r="U67" s="9">
        <v>1987755</v>
      </c>
      <c r="V67" s="9">
        <v>1990094</v>
      </c>
      <c r="W67" s="9">
        <v>1994026</v>
      </c>
      <c r="X67" s="9">
        <v>1995033</v>
      </c>
      <c r="Y67" s="9">
        <v>1996433</v>
      </c>
      <c r="Z67" s="9">
        <v>1997590</v>
      </c>
      <c r="AA67" s="9">
        <v>2003358</v>
      </c>
      <c r="AB67" s="9">
        <v>2010377</v>
      </c>
      <c r="AC67" s="9">
        <v>2010269</v>
      </c>
      <c r="AD67" s="9">
        <v>2032362</v>
      </c>
      <c r="AE67" s="9">
        <v>2046976</v>
      </c>
      <c r="AF67" s="9">
        <v>2050189</v>
      </c>
      <c r="AG67" s="9">
        <v>2055496</v>
      </c>
      <c r="AH67" s="9">
        <v>2058821</v>
      </c>
      <c r="AI67" s="9">
        <v>2061085</v>
      </c>
      <c r="AJ67" s="9">
        <v>2062874</v>
      </c>
      <c r="AK67" s="9">
        <v>2064188</v>
      </c>
      <c r="AM67" s="8" t="s">
        <v>56</v>
      </c>
      <c r="AN67" s="9">
        <f t="shared" si="38"/>
        <v>1987755</v>
      </c>
      <c r="AO67" s="9">
        <f t="shared" si="22"/>
        <v>1990094</v>
      </c>
      <c r="AP67" s="9">
        <f t="shared" si="23"/>
        <v>1994026</v>
      </c>
      <c r="AQ67" s="9">
        <f t="shared" si="24"/>
        <v>1995033</v>
      </c>
      <c r="AR67" s="9">
        <f t="shared" si="25"/>
        <v>1996433</v>
      </c>
      <c r="AS67" s="9">
        <f t="shared" si="26"/>
        <v>1997590</v>
      </c>
      <c r="AT67" s="9">
        <f t="shared" si="27"/>
        <v>2003358</v>
      </c>
      <c r="AU67" s="9">
        <f t="shared" si="28"/>
        <v>2010377</v>
      </c>
      <c r="AV67" s="9">
        <f t="shared" si="29"/>
        <v>2010269</v>
      </c>
      <c r="AW67" s="9">
        <f t="shared" si="30"/>
        <v>2032362</v>
      </c>
      <c r="AX67" s="9">
        <f t="shared" si="31"/>
        <v>2046976</v>
      </c>
      <c r="AY67" s="9">
        <f t="shared" si="32"/>
        <v>2050189</v>
      </c>
      <c r="AZ67" s="9">
        <f t="shared" si="33"/>
        <v>2055496</v>
      </c>
      <c r="BA67" s="9">
        <f t="shared" si="34"/>
        <v>2058821</v>
      </c>
      <c r="BB67" s="9">
        <f t="shared" si="35"/>
        <v>2061085</v>
      </c>
      <c r="BC67" s="9">
        <f t="shared" si="36"/>
        <v>2062874</v>
      </c>
      <c r="BD67" s="9">
        <f t="shared" si="37"/>
        <v>2064188</v>
      </c>
    </row>
    <row r="68" spans="1:56" x14ac:dyDescent="0.3">
      <c r="A68" s="3" t="s">
        <v>57</v>
      </c>
      <c r="B68" s="4">
        <v>5.0999999999999996</v>
      </c>
      <c r="C68" s="4">
        <v>4.0999999999999996</v>
      </c>
      <c r="D68" s="4">
        <v>4.7</v>
      </c>
      <c r="E68" s="4">
        <v>4.5</v>
      </c>
      <c r="F68" s="4">
        <v>3.9</v>
      </c>
      <c r="G68" s="4">
        <v>4.0999999999999996</v>
      </c>
      <c r="H68" s="4">
        <v>3.5</v>
      </c>
      <c r="I68" s="4">
        <v>3.4</v>
      </c>
      <c r="J68" s="4">
        <v>4.7</v>
      </c>
      <c r="K68" s="4">
        <v>3.1</v>
      </c>
      <c r="L68" s="4">
        <v>3.6</v>
      </c>
      <c r="M68" s="4">
        <v>2.9</v>
      </c>
      <c r="N68" s="4">
        <v>3.3</v>
      </c>
      <c r="O68" s="5"/>
      <c r="P68" s="4">
        <v>3.3</v>
      </c>
      <c r="Q68" s="4">
        <v>3.3</v>
      </c>
      <c r="R68" s="4">
        <v>2.9</v>
      </c>
      <c r="T68" s="8" t="s">
        <v>57</v>
      </c>
      <c r="U68" s="9">
        <v>5398657</v>
      </c>
      <c r="V68" s="9">
        <v>5378783</v>
      </c>
      <c r="W68" s="9">
        <v>5378951</v>
      </c>
      <c r="X68" s="9">
        <v>5374873</v>
      </c>
      <c r="Y68" s="9">
        <v>5371875</v>
      </c>
      <c r="Z68" s="9">
        <v>5372685</v>
      </c>
      <c r="AA68" s="9">
        <v>5372928</v>
      </c>
      <c r="AB68" s="9">
        <v>5373180</v>
      </c>
      <c r="AC68" s="9">
        <v>5376064</v>
      </c>
      <c r="AD68" s="9">
        <v>5382401</v>
      </c>
      <c r="AE68" s="9">
        <v>5390410</v>
      </c>
      <c r="AF68" s="9">
        <v>5392446</v>
      </c>
      <c r="AG68" s="9">
        <v>5404322</v>
      </c>
      <c r="AH68" s="9">
        <v>5410836</v>
      </c>
      <c r="AI68" s="9">
        <v>5415949</v>
      </c>
      <c r="AJ68" s="9">
        <v>5421349</v>
      </c>
      <c r="AK68" s="9">
        <v>5426252</v>
      </c>
      <c r="AM68" s="8" t="s">
        <v>57</v>
      </c>
      <c r="AN68" s="9">
        <f t="shared" si="38"/>
        <v>5398657</v>
      </c>
      <c r="AO68" s="9">
        <f t="shared" si="22"/>
        <v>5378783</v>
      </c>
      <c r="AP68" s="9">
        <f t="shared" si="23"/>
        <v>5378951</v>
      </c>
      <c r="AQ68" s="9">
        <f t="shared" si="24"/>
        <v>5374873</v>
      </c>
      <c r="AR68" s="9">
        <f t="shared" si="25"/>
        <v>5371875</v>
      </c>
      <c r="AS68" s="9">
        <f t="shared" si="26"/>
        <v>5372685</v>
      </c>
      <c r="AT68" s="9">
        <f t="shared" si="27"/>
        <v>5372928</v>
      </c>
      <c r="AU68" s="9">
        <f t="shared" si="28"/>
        <v>5373180</v>
      </c>
      <c r="AV68" s="9">
        <f t="shared" si="29"/>
        <v>5376064</v>
      </c>
      <c r="AW68" s="9">
        <f t="shared" si="30"/>
        <v>5382401</v>
      </c>
      <c r="AX68" s="9">
        <f t="shared" si="31"/>
        <v>5390410</v>
      </c>
      <c r="AY68" s="9">
        <f t="shared" si="32"/>
        <v>5392446</v>
      </c>
      <c r="AZ68" s="9">
        <f t="shared" si="33"/>
        <v>5404322</v>
      </c>
      <c r="BA68" s="9" t="str">
        <f t="shared" si="34"/>
        <v/>
      </c>
      <c r="BB68" s="9">
        <f t="shared" si="35"/>
        <v>5415949</v>
      </c>
      <c r="BC68" s="9">
        <f t="shared" si="36"/>
        <v>5421349</v>
      </c>
      <c r="BD68" s="9">
        <f t="shared" si="37"/>
        <v>5426252</v>
      </c>
    </row>
    <row r="69" spans="1:56" x14ac:dyDescent="0.3">
      <c r="A69" s="3" t="s">
        <v>58</v>
      </c>
      <c r="B69" s="4">
        <v>2.5</v>
      </c>
      <c r="C69" s="4">
        <v>2.2000000000000002</v>
      </c>
      <c r="D69" s="4">
        <v>2.2000000000000002</v>
      </c>
      <c r="E69" s="4">
        <v>2.1</v>
      </c>
      <c r="F69" s="4">
        <v>2.4</v>
      </c>
      <c r="G69" s="4">
        <v>2.1</v>
      </c>
      <c r="H69" s="4">
        <v>2</v>
      </c>
      <c r="I69" s="4">
        <v>1.9</v>
      </c>
      <c r="J69" s="4">
        <v>1.9</v>
      </c>
      <c r="K69" s="4">
        <v>2</v>
      </c>
      <c r="L69" s="4">
        <v>1.5</v>
      </c>
      <c r="M69" s="4">
        <v>1.6</v>
      </c>
      <c r="N69" s="4">
        <v>1.4</v>
      </c>
      <c r="O69" s="4">
        <v>1.1000000000000001</v>
      </c>
      <c r="P69" s="4">
        <v>1.5</v>
      </c>
      <c r="Q69" s="4">
        <v>1.3</v>
      </c>
      <c r="R69" s="4">
        <v>1.3</v>
      </c>
      <c r="T69" s="8" t="s">
        <v>58</v>
      </c>
      <c r="U69" s="9">
        <v>5171302</v>
      </c>
      <c r="V69" s="9">
        <v>5181115</v>
      </c>
      <c r="W69" s="9">
        <v>5194901</v>
      </c>
      <c r="X69" s="9">
        <v>5206295</v>
      </c>
      <c r="Y69" s="9">
        <v>5219732</v>
      </c>
      <c r="Z69" s="9">
        <v>5236611</v>
      </c>
      <c r="AA69" s="9">
        <v>5255580</v>
      </c>
      <c r="AB69" s="9">
        <v>5276955</v>
      </c>
      <c r="AC69" s="9">
        <v>5300484</v>
      </c>
      <c r="AD69" s="9">
        <v>5326314</v>
      </c>
      <c r="AE69" s="9">
        <v>5351427</v>
      </c>
      <c r="AF69" s="9">
        <v>5375276</v>
      </c>
      <c r="AG69" s="9">
        <v>5401267</v>
      </c>
      <c r="AH69" s="9">
        <v>5426674</v>
      </c>
      <c r="AI69" s="9">
        <v>5451270</v>
      </c>
      <c r="AJ69" s="9">
        <v>5471753</v>
      </c>
      <c r="AK69" s="9">
        <v>5487308</v>
      </c>
      <c r="AM69" s="8" t="s">
        <v>58</v>
      </c>
      <c r="AN69" s="9">
        <f t="shared" si="38"/>
        <v>5171302</v>
      </c>
      <c r="AO69" s="9">
        <f t="shared" si="22"/>
        <v>5181115</v>
      </c>
      <c r="AP69" s="9">
        <f t="shared" si="23"/>
        <v>5194901</v>
      </c>
      <c r="AQ69" s="9">
        <f t="shared" si="24"/>
        <v>5206295</v>
      </c>
      <c r="AR69" s="9">
        <f t="shared" si="25"/>
        <v>5219732</v>
      </c>
      <c r="AS69" s="9">
        <f t="shared" si="26"/>
        <v>5236611</v>
      </c>
      <c r="AT69" s="9">
        <f t="shared" si="27"/>
        <v>5255580</v>
      </c>
      <c r="AU69" s="9">
        <f t="shared" si="28"/>
        <v>5276955</v>
      </c>
      <c r="AV69" s="9">
        <f t="shared" si="29"/>
        <v>5300484</v>
      </c>
      <c r="AW69" s="9">
        <f t="shared" si="30"/>
        <v>5326314</v>
      </c>
      <c r="AX69" s="9">
        <f t="shared" si="31"/>
        <v>5351427</v>
      </c>
      <c r="AY69" s="9">
        <f t="shared" si="32"/>
        <v>5375276</v>
      </c>
      <c r="AZ69" s="9">
        <f t="shared" si="33"/>
        <v>5401267</v>
      </c>
      <c r="BA69" s="9">
        <f t="shared" si="34"/>
        <v>5426674</v>
      </c>
      <c r="BB69" s="9">
        <f t="shared" si="35"/>
        <v>5451270</v>
      </c>
      <c r="BC69" s="9">
        <f t="shared" si="36"/>
        <v>5471753</v>
      </c>
      <c r="BD69" s="9">
        <f t="shared" si="37"/>
        <v>5487308</v>
      </c>
    </row>
    <row r="70" spans="1:56" x14ac:dyDescent="0.3">
      <c r="A70" s="3" t="s">
        <v>59</v>
      </c>
      <c r="B70" s="4">
        <v>2.2999999999999998</v>
      </c>
      <c r="C70" s="4">
        <v>2.5</v>
      </c>
      <c r="D70" s="4">
        <v>2.2000000000000002</v>
      </c>
      <c r="E70" s="4">
        <v>2.2000000000000002</v>
      </c>
      <c r="F70" s="4">
        <v>2.2000000000000002</v>
      </c>
      <c r="G70" s="4">
        <v>1.5</v>
      </c>
      <c r="H70" s="4">
        <v>1.8</v>
      </c>
      <c r="I70" s="4">
        <v>1.7</v>
      </c>
      <c r="J70" s="4">
        <v>1.7</v>
      </c>
      <c r="K70" s="4">
        <v>1.6</v>
      </c>
      <c r="L70" s="4">
        <v>1.6</v>
      </c>
      <c r="M70" s="4">
        <v>1.4</v>
      </c>
      <c r="N70" s="4">
        <v>1.7</v>
      </c>
      <c r="O70" s="4">
        <v>1.7</v>
      </c>
      <c r="P70" s="4">
        <v>1.4</v>
      </c>
      <c r="Q70" s="4">
        <v>1.7</v>
      </c>
      <c r="R70" s="4">
        <v>1.5</v>
      </c>
      <c r="T70" s="8" t="s">
        <v>59</v>
      </c>
      <c r="U70" s="9">
        <v>8861426</v>
      </c>
      <c r="V70" s="9">
        <v>8882792</v>
      </c>
      <c r="W70" s="9">
        <v>8909128</v>
      </c>
      <c r="X70" s="9">
        <v>8940788</v>
      </c>
      <c r="Y70" s="9">
        <v>8975670</v>
      </c>
      <c r="Z70" s="9">
        <v>9011392</v>
      </c>
      <c r="AA70" s="9">
        <v>9047752</v>
      </c>
      <c r="AB70" s="9">
        <v>9113257</v>
      </c>
      <c r="AC70" s="9">
        <v>9182927</v>
      </c>
      <c r="AD70" s="9">
        <v>9256347</v>
      </c>
      <c r="AE70" s="9">
        <v>9340682</v>
      </c>
      <c r="AF70" s="9">
        <v>9415570</v>
      </c>
      <c r="AG70" s="9">
        <v>9482855</v>
      </c>
      <c r="AH70" s="9">
        <v>9555893</v>
      </c>
      <c r="AI70" s="9">
        <v>9644864</v>
      </c>
      <c r="AJ70" s="9">
        <v>9747355</v>
      </c>
      <c r="AK70" s="9">
        <v>9851017</v>
      </c>
      <c r="AM70" s="8" t="s">
        <v>59</v>
      </c>
      <c r="AN70" s="9">
        <f t="shared" si="38"/>
        <v>8861426</v>
      </c>
      <c r="AO70" s="9">
        <f t="shared" si="22"/>
        <v>8882792</v>
      </c>
      <c r="AP70" s="9">
        <f t="shared" si="23"/>
        <v>8909128</v>
      </c>
      <c r="AQ70" s="9">
        <f t="shared" si="24"/>
        <v>8940788</v>
      </c>
      <c r="AR70" s="9">
        <f t="shared" si="25"/>
        <v>8975670</v>
      </c>
      <c r="AS70" s="9">
        <f t="shared" si="26"/>
        <v>9011392</v>
      </c>
      <c r="AT70" s="9">
        <f t="shared" si="27"/>
        <v>9047752</v>
      </c>
      <c r="AU70" s="9">
        <f t="shared" si="28"/>
        <v>9113257</v>
      </c>
      <c r="AV70" s="9">
        <f t="shared" si="29"/>
        <v>9182927</v>
      </c>
      <c r="AW70" s="9">
        <f t="shared" si="30"/>
        <v>9256347</v>
      </c>
      <c r="AX70" s="9">
        <f t="shared" si="31"/>
        <v>9340682</v>
      </c>
      <c r="AY70" s="9">
        <f t="shared" si="32"/>
        <v>9415570</v>
      </c>
      <c r="AZ70" s="9">
        <f t="shared" si="33"/>
        <v>9482855</v>
      </c>
      <c r="BA70" s="9">
        <f t="shared" si="34"/>
        <v>9555893</v>
      </c>
      <c r="BB70" s="9">
        <f t="shared" si="35"/>
        <v>9644864</v>
      </c>
      <c r="BC70" s="9">
        <f t="shared" si="36"/>
        <v>9747355</v>
      </c>
      <c r="BD70" s="9">
        <f t="shared" si="37"/>
        <v>9851017</v>
      </c>
    </row>
    <row r="71" spans="1:56" x14ac:dyDescent="0.3">
      <c r="A71" s="3" t="s">
        <v>39</v>
      </c>
      <c r="B71" s="4">
        <v>4.2</v>
      </c>
      <c r="C71" s="4">
        <v>3.6</v>
      </c>
      <c r="D71" s="4">
        <v>3.5</v>
      </c>
      <c r="E71" s="4">
        <v>2.7</v>
      </c>
      <c r="F71" s="4">
        <v>2.6</v>
      </c>
      <c r="G71" s="4">
        <v>2.6</v>
      </c>
      <c r="H71" s="4">
        <v>2.5</v>
      </c>
      <c r="I71" s="4">
        <v>2.2999999999999998</v>
      </c>
      <c r="J71" s="4">
        <v>1.8</v>
      </c>
      <c r="K71" s="4">
        <v>2</v>
      </c>
      <c r="L71" s="4">
        <v>2.5</v>
      </c>
      <c r="M71" s="4">
        <v>2.2000000000000002</v>
      </c>
      <c r="N71" s="4">
        <v>1.9</v>
      </c>
      <c r="O71" s="4">
        <v>2.6</v>
      </c>
      <c r="P71" s="4">
        <v>2.6</v>
      </c>
      <c r="Q71" s="4">
        <v>2.8</v>
      </c>
      <c r="R71" s="4">
        <v>2.8</v>
      </c>
      <c r="T71" s="8" t="s">
        <v>39</v>
      </c>
      <c r="U71" s="9">
        <v>10775627</v>
      </c>
      <c r="V71" s="9">
        <v>10835989</v>
      </c>
      <c r="W71" s="9">
        <v>10888274</v>
      </c>
      <c r="X71" s="9">
        <v>10915770</v>
      </c>
      <c r="Y71" s="9">
        <v>10940369</v>
      </c>
      <c r="Z71" s="9">
        <v>10969912</v>
      </c>
      <c r="AA71" s="9">
        <v>11004716</v>
      </c>
      <c r="AB71" s="9">
        <v>11036008</v>
      </c>
      <c r="AC71" s="9">
        <v>11060937</v>
      </c>
      <c r="AD71" s="9">
        <v>11094745</v>
      </c>
      <c r="AE71" s="9">
        <v>11119289</v>
      </c>
      <c r="AF71" s="9">
        <v>11123392</v>
      </c>
      <c r="AG71" s="9">
        <v>11086406</v>
      </c>
      <c r="AH71" s="9">
        <v>11003615</v>
      </c>
      <c r="AI71" s="9">
        <v>10926807</v>
      </c>
      <c r="AJ71" s="9">
        <v>10858018</v>
      </c>
      <c r="AK71" s="9">
        <v>10783748</v>
      </c>
      <c r="AM71" s="8" t="s">
        <v>39</v>
      </c>
      <c r="AN71" s="9">
        <f t="shared" ref="AN71:BD71" si="39">IF(B71&lt;&gt;"",U71,"")</f>
        <v>10775627</v>
      </c>
      <c r="AO71" s="9">
        <f t="shared" si="39"/>
        <v>10835989</v>
      </c>
      <c r="AP71" s="9">
        <f t="shared" si="39"/>
        <v>10888274</v>
      </c>
      <c r="AQ71" s="9">
        <f t="shared" si="39"/>
        <v>10915770</v>
      </c>
      <c r="AR71" s="9">
        <f t="shared" si="39"/>
        <v>10940369</v>
      </c>
      <c r="AS71" s="9">
        <f t="shared" si="39"/>
        <v>10969912</v>
      </c>
      <c r="AT71" s="9">
        <f t="shared" si="39"/>
        <v>11004716</v>
      </c>
      <c r="AU71" s="9">
        <f t="shared" si="39"/>
        <v>11036008</v>
      </c>
      <c r="AV71" s="9">
        <f t="shared" si="39"/>
        <v>11060937</v>
      </c>
      <c r="AW71" s="9">
        <f t="shared" si="39"/>
        <v>11094745</v>
      </c>
      <c r="AX71" s="9">
        <f t="shared" si="39"/>
        <v>11119289</v>
      </c>
      <c r="AY71" s="9">
        <f t="shared" si="39"/>
        <v>11123392</v>
      </c>
      <c r="AZ71" s="9">
        <f t="shared" si="39"/>
        <v>11086406</v>
      </c>
      <c r="BA71" s="9">
        <f t="shared" si="39"/>
        <v>11003615</v>
      </c>
      <c r="BB71" s="9">
        <f t="shared" si="39"/>
        <v>10926807</v>
      </c>
      <c r="BC71" s="9">
        <f t="shared" si="39"/>
        <v>10858018</v>
      </c>
      <c r="BD71" s="9">
        <f t="shared" si="39"/>
        <v>10783748</v>
      </c>
    </row>
    <row r="72" spans="1:56" x14ac:dyDescent="0.3">
      <c r="A72" s="3" t="s">
        <v>101</v>
      </c>
      <c r="B72" s="11">
        <f t="shared" ref="B72:R72" si="40">SUMPRODUCT(B44:B70,AN44:AN70)/SUM(AN44:AN70)</f>
        <v>3.9618701246566626</v>
      </c>
      <c r="C72" s="11">
        <f t="shared" si="40"/>
        <v>3.8574788073947976</v>
      </c>
      <c r="D72" s="11">
        <f t="shared" si="40"/>
        <v>4.0490841257087959</v>
      </c>
      <c r="E72" s="11">
        <f t="shared" si="40"/>
        <v>3.612381612377308</v>
      </c>
      <c r="F72" s="11">
        <f t="shared" si="40"/>
        <v>3.6111902169283474</v>
      </c>
      <c r="G72" s="11">
        <f t="shared" si="40"/>
        <v>3.2900276305615983</v>
      </c>
      <c r="H72" s="11">
        <f t="shared" si="40"/>
        <v>3.1745129605089013</v>
      </c>
      <c r="I72" s="11">
        <f t="shared" si="40"/>
        <v>3.120053329145505</v>
      </c>
      <c r="J72" s="11">
        <f t="shared" si="40"/>
        <v>2.9433964678909494</v>
      </c>
      <c r="K72" s="11">
        <f t="shared" si="40"/>
        <v>2.8560520204820192</v>
      </c>
      <c r="L72" s="11">
        <f t="shared" si="40"/>
        <v>2.7241736567879173</v>
      </c>
      <c r="M72" s="11">
        <f t="shared" si="40"/>
        <v>2.6757778099762692</v>
      </c>
      <c r="N72" s="11">
        <f t="shared" si="40"/>
        <v>2.5857645864578673</v>
      </c>
      <c r="O72" s="11">
        <f t="shared" si="40"/>
        <v>2.5314705570927365</v>
      </c>
      <c r="P72" s="11">
        <f t="shared" si="40"/>
        <v>2.5332612550436031</v>
      </c>
      <c r="Q72" s="11">
        <f t="shared" si="40"/>
        <v>2.4887633442147026</v>
      </c>
      <c r="R72" s="11">
        <f t="shared" si="40"/>
        <v>2.4991510850085841</v>
      </c>
      <c r="T72" s="12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M72" s="12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</row>
    <row r="73" spans="1:56" x14ac:dyDescent="0.3">
      <c r="A73" s="3" t="s">
        <v>102</v>
      </c>
      <c r="B73" s="11">
        <f>MIN(B44:B70)</f>
        <v>2.2999999999999998</v>
      </c>
      <c r="C73" s="11">
        <f t="shared" ref="C73:R73" si="41">MIN(C44:C70)</f>
        <v>2.2000000000000002</v>
      </c>
      <c r="D73" s="11">
        <f t="shared" si="41"/>
        <v>2.2000000000000002</v>
      </c>
      <c r="E73" s="11">
        <f t="shared" si="41"/>
        <v>2.1</v>
      </c>
      <c r="F73" s="11">
        <f t="shared" si="41"/>
        <v>2.2000000000000002</v>
      </c>
      <c r="G73" s="11">
        <f t="shared" si="41"/>
        <v>1.5</v>
      </c>
      <c r="H73" s="11">
        <f t="shared" si="41"/>
        <v>1.5</v>
      </c>
      <c r="I73" s="11">
        <f t="shared" si="41"/>
        <v>1.3</v>
      </c>
      <c r="J73" s="11">
        <f t="shared" si="41"/>
        <v>0.9</v>
      </c>
      <c r="K73" s="11">
        <f t="shared" si="41"/>
        <v>1.4</v>
      </c>
      <c r="L73" s="11">
        <f t="shared" si="41"/>
        <v>1.5</v>
      </c>
      <c r="M73" s="11">
        <f t="shared" si="41"/>
        <v>1.4</v>
      </c>
      <c r="N73" s="11">
        <f t="shared" si="41"/>
        <v>1.1000000000000001</v>
      </c>
      <c r="O73" s="11">
        <f t="shared" si="41"/>
        <v>1.1000000000000001</v>
      </c>
      <c r="P73" s="11">
        <f t="shared" si="41"/>
        <v>1.3</v>
      </c>
      <c r="Q73" s="11">
        <f t="shared" si="41"/>
        <v>0.8</v>
      </c>
      <c r="R73" s="11">
        <f t="shared" si="41"/>
        <v>1.3</v>
      </c>
      <c r="T73" s="12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M73" s="12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</row>
    <row r="74" spans="1:56" x14ac:dyDescent="0.3">
      <c r="A74" s="3" t="s">
        <v>103</v>
      </c>
      <c r="B74" s="11">
        <f>MAX(B44:B70)</f>
        <v>9.1999999999999993</v>
      </c>
      <c r="C74" s="11">
        <f t="shared" ref="C74:R74" si="42">MAX(C44:C70)</f>
        <v>9.1999999999999993</v>
      </c>
      <c r="D74" s="11">
        <f t="shared" si="42"/>
        <v>8.4</v>
      </c>
      <c r="E74" s="11">
        <f t="shared" si="42"/>
        <v>8.8000000000000007</v>
      </c>
      <c r="F74" s="11">
        <f t="shared" si="42"/>
        <v>9.5</v>
      </c>
      <c r="G74" s="11">
        <f t="shared" si="42"/>
        <v>8.5</v>
      </c>
      <c r="H74" s="11">
        <f t="shared" si="42"/>
        <v>7.7</v>
      </c>
      <c r="I74" s="11">
        <f t="shared" si="42"/>
        <v>6.9</v>
      </c>
      <c r="J74" s="11">
        <f t="shared" si="42"/>
        <v>6.2</v>
      </c>
      <c r="K74" s="11">
        <f t="shared" si="42"/>
        <v>5.7</v>
      </c>
      <c r="L74" s="11">
        <f t="shared" si="42"/>
        <v>5.5</v>
      </c>
      <c r="M74" s="11">
        <f t="shared" si="42"/>
        <v>5.5</v>
      </c>
      <c r="N74" s="11">
        <f t="shared" si="42"/>
        <v>4.7</v>
      </c>
      <c r="O74" s="11">
        <f t="shared" si="42"/>
        <v>5.2</v>
      </c>
      <c r="P74" s="11">
        <f t="shared" si="42"/>
        <v>4.9000000000000004</v>
      </c>
      <c r="Q74" s="11">
        <f t="shared" si="42"/>
        <v>4.3</v>
      </c>
      <c r="R74" s="11">
        <f t="shared" si="42"/>
        <v>6.5</v>
      </c>
      <c r="T74" s="12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M74" s="12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</row>
    <row r="75" spans="1:56" x14ac:dyDescent="0.3">
      <c r="A75" s="3" t="s">
        <v>104</v>
      </c>
      <c r="B75" s="11">
        <f>B71/B72</f>
        <v>1.0601054218969317</v>
      </c>
      <c r="C75" s="11">
        <f t="shared" ref="C75:R75" si="43">C71/C72</f>
        <v>0.93325204874717393</v>
      </c>
      <c r="D75" s="11">
        <f t="shared" si="43"/>
        <v>0.86439300625479643</v>
      </c>
      <c r="E75" s="11">
        <f t="shared" si="43"/>
        <v>0.74742933879101725</v>
      </c>
      <c r="F75" s="11">
        <f t="shared" si="43"/>
        <v>0.71998422786256366</v>
      </c>
      <c r="G75" s="11">
        <f t="shared" si="43"/>
        <v>0.79026691929519977</v>
      </c>
      <c r="H75" s="11">
        <f t="shared" si="43"/>
        <v>0.78752237936972502</v>
      </c>
      <c r="I75" s="11">
        <f t="shared" si="43"/>
        <v>0.73716688702558342</v>
      </c>
      <c r="J75" s="11">
        <f t="shared" si="43"/>
        <v>0.61153841136792741</v>
      </c>
      <c r="K75" s="11">
        <f t="shared" si="43"/>
        <v>0.70026735705691301</v>
      </c>
      <c r="L75" s="11">
        <f t="shared" si="43"/>
        <v>0.91770948367064042</v>
      </c>
      <c r="M75" s="11">
        <f t="shared" si="43"/>
        <v>0.82219083804253212</v>
      </c>
      <c r="N75" s="11">
        <f t="shared" si="43"/>
        <v>0.73479233567922431</v>
      </c>
      <c r="O75" s="11">
        <f t="shared" si="43"/>
        <v>1.0270710013652957</v>
      </c>
      <c r="P75" s="11">
        <f t="shared" si="43"/>
        <v>1.0263449909966937</v>
      </c>
      <c r="Q75" s="11">
        <f t="shared" si="43"/>
        <v>1.1250567501762623</v>
      </c>
      <c r="R75" s="11">
        <f t="shared" si="43"/>
        <v>1.1203804431016953</v>
      </c>
      <c r="T75" s="12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M75" s="12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</row>
    <row r="76" spans="1:56" x14ac:dyDescent="0.3">
      <c r="A76" s="14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T76" s="12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M76" s="12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</row>
    <row r="77" spans="1:56" x14ac:dyDescent="0.3">
      <c r="A77" s="1" t="s">
        <v>5</v>
      </c>
      <c r="B77" s="1" t="s">
        <v>91</v>
      </c>
    </row>
    <row r="78" spans="1:56" x14ac:dyDescent="0.3">
      <c r="A78" s="1" t="s">
        <v>7</v>
      </c>
      <c r="B78" s="1" t="s">
        <v>8</v>
      </c>
    </row>
    <row r="80" spans="1:56" x14ac:dyDescent="0.3">
      <c r="A80" s="3" t="s">
        <v>9</v>
      </c>
      <c r="B80" s="3" t="s">
        <v>10</v>
      </c>
      <c r="C80" s="3" t="s">
        <v>11</v>
      </c>
      <c r="D80" s="3" t="s">
        <v>12</v>
      </c>
      <c r="E80" s="3" t="s">
        <v>13</v>
      </c>
      <c r="F80" s="3" t="s">
        <v>14</v>
      </c>
      <c r="G80" s="3" t="s">
        <v>15</v>
      </c>
      <c r="H80" s="3" t="s">
        <v>16</v>
      </c>
      <c r="I80" s="3" t="s">
        <v>17</v>
      </c>
      <c r="J80" s="3" t="s">
        <v>18</v>
      </c>
      <c r="K80" s="3" t="s">
        <v>19</v>
      </c>
      <c r="L80" s="3" t="s">
        <v>20</v>
      </c>
      <c r="M80" s="3" t="s">
        <v>21</v>
      </c>
      <c r="N80" s="3" t="s">
        <v>22</v>
      </c>
      <c r="O80" s="3" t="s">
        <v>23</v>
      </c>
      <c r="P80" s="3" t="s">
        <v>24</v>
      </c>
      <c r="Q80" s="3" t="s">
        <v>25</v>
      </c>
      <c r="R80" s="3" t="s">
        <v>26</v>
      </c>
      <c r="T80" s="8" t="s">
        <v>9</v>
      </c>
      <c r="U80" s="8" t="s">
        <v>10</v>
      </c>
      <c r="V80" s="8" t="s">
        <v>11</v>
      </c>
      <c r="W80" s="8" t="s">
        <v>12</v>
      </c>
      <c r="X80" s="8" t="s">
        <v>13</v>
      </c>
      <c r="Y80" s="8" t="s">
        <v>14</v>
      </c>
      <c r="Z80" s="8" t="s">
        <v>15</v>
      </c>
      <c r="AA80" s="8" t="s">
        <v>16</v>
      </c>
      <c r="AB80" s="8" t="s">
        <v>17</v>
      </c>
      <c r="AC80" s="8" t="s">
        <v>18</v>
      </c>
      <c r="AD80" s="8" t="s">
        <v>19</v>
      </c>
      <c r="AE80" s="8" t="s">
        <v>20</v>
      </c>
      <c r="AF80" s="8" t="s">
        <v>21</v>
      </c>
      <c r="AG80" s="8" t="s">
        <v>22</v>
      </c>
      <c r="AH80" s="8" t="s">
        <v>23</v>
      </c>
      <c r="AI80" s="8" t="s">
        <v>24</v>
      </c>
      <c r="AJ80" s="8" t="s">
        <v>25</v>
      </c>
      <c r="AK80" s="8" t="s">
        <v>26</v>
      </c>
      <c r="AM80" s="8" t="s">
        <v>9</v>
      </c>
      <c r="AN80" s="8" t="s">
        <v>10</v>
      </c>
      <c r="AO80" s="8" t="s">
        <v>11</v>
      </c>
      <c r="AP80" s="8" t="s">
        <v>12</v>
      </c>
      <c r="AQ80" s="8" t="s">
        <v>13</v>
      </c>
      <c r="AR80" s="8" t="s">
        <v>14</v>
      </c>
      <c r="AS80" s="8" t="s">
        <v>15</v>
      </c>
      <c r="AT80" s="8" t="s">
        <v>16</v>
      </c>
      <c r="AU80" s="8" t="s">
        <v>17</v>
      </c>
      <c r="AV80" s="8" t="s">
        <v>18</v>
      </c>
      <c r="AW80" s="8" t="s">
        <v>19</v>
      </c>
      <c r="AX80" s="8" t="s">
        <v>20</v>
      </c>
      <c r="AY80" s="8" t="s">
        <v>21</v>
      </c>
      <c r="AZ80" s="8" t="s">
        <v>22</v>
      </c>
      <c r="BA80" s="8" t="s">
        <v>23</v>
      </c>
      <c r="BB80" s="8" t="s">
        <v>24</v>
      </c>
      <c r="BC80" s="8" t="s">
        <v>25</v>
      </c>
      <c r="BD80" s="8" t="s">
        <v>26</v>
      </c>
    </row>
    <row r="81" spans="1:56" x14ac:dyDescent="0.3">
      <c r="A81" s="3" t="s">
        <v>28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8" t="s">
        <v>28</v>
      </c>
      <c r="U81" s="9">
        <v>482761345</v>
      </c>
      <c r="V81" s="9">
        <v>483945121</v>
      </c>
      <c r="W81" s="9">
        <v>484657212</v>
      </c>
      <c r="X81" s="9">
        <v>486386194</v>
      </c>
      <c r="Y81" s="9">
        <v>488250073</v>
      </c>
      <c r="Z81" s="9">
        <v>490287461</v>
      </c>
      <c r="AA81" s="9">
        <v>492124110</v>
      </c>
      <c r="AB81" s="9">
        <v>493987245</v>
      </c>
      <c r="AC81" s="9">
        <v>495985066</v>
      </c>
      <c r="AD81" s="9">
        <v>497780439</v>
      </c>
      <c r="AE81" s="9">
        <v>498867771</v>
      </c>
      <c r="AF81" s="9">
        <v>498674980</v>
      </c>
      <c r="AG81" s="9">
        <v>499771980</v>
      </c>
      <c r="AH81" s="9">
        <v>500899723</v>
      </c>
      <c r="AI81" s="9">
        <v>502764521</v>
      </c>
      <c r="AJ81" s="9">
        <v>504314787</v>
      </c>
      <c r="AK81" s="9">
        <v>506086508</v>
      </c>
      <c r="AM81" s="8" t="s">
        <v>28</v>
      </c>
      <c r="AN81" s="9" t="str">
        <f t="shared" ref="AN81:AN97" si="44">IF(B81&lt;&gt;"",U81,"")</f>
        <v/>
      </c>
      <c r="AO81" s="9" t="str">
        <f t="shared" ref="AO81:AO97" si="45">IF(C81&lt;&gt;"",V81,"")</f>
        <v/>
      </c>
      <c r="AP81" s="9" t="str">
        <f t="shared" ref="AP81:AP97" si="46">IF(D81&lt;&gt;"",W81,"")</f>
        <v/>
      </c>
      <c r="AQ81" s="9" t="str">
        <f t="shared" ref="AQ81:AQ97" si="47">IF(E81&lt;&gt;"",X81,"")</f>
        <v/>
      </c>
      <c r="AR81" s="9" t="str">
        <f t="shared" ref="AR81:AR97" si="48">IF(F81&lt;&gt;"",Y81,"")</f>
        <v/>
      </c>
      <c r="AS81" s="9" t="str">
        <f t="shared" ref="AS81:AS97" si="49">IF(G81&lt;&gt;"",Z81,"")</f>
        <v/>
      </c>
      <c r="AT81" s="9" t="str">
        <f t="shared" ref="AT81:AT97" si="50">IF(H81&lt;&gt;"",AA81,"")</f>
        <v/>
      </c>
      <c r="AU81" s="9" t="str">
        <f t="shared" ref="AU81:AU97" si="51">IF(I81&lt;&gt;"",AB81,"")</f>
        <v/>
      </c>
      <c r="AV81" s="9" t="str">
        <f t="shared" ref="AV81:AV97" si="52">IF(J81&lt;&gt;"",AC81,"")</f>
        <v/>
      </c>
      <c r="AW81" s="9" t="str">
        <f t="shared" ref="AW81:AW97" si="53">IF(K81&lt;&gt;"",AD81,"")</f>
        <v/>
      </c>
      <c r="AX81" s="9" t="str">
        <f t="shared" ref="AX81:AX97" si="54">IF(L81&lt;&gt;"",AE81,"")</f>
        <v/>
      </c>
      <c r="AY81" s="9" t="str">
        <f t="shared" ref="AY81:AY97" si="55">IF(M81&lt;&gt;"",AF81,"")</f>
        <v/>
      </c>
      <c r="AZ81" s="9" t="str">
        <f t="shared" ref="AZ81:AZ97" si="56">IF(N81&lt;&gt;"",AG81,"")</f>
        <v/>
      </c>
      <c r="BA81" s="9" t="str">
        <f t="shared" ref="BA81:BA97" si="57">IF(O81&lt;&gt;"",AH81,"")</f>
        <v/>
      </c>
      <c r="BB81" s="9" t="str">
        <f t="shared" ref="BB81:BB97" si="58">IF(P81&lt;&gt;"",AI81,"")</f>
        <v/>
      </c>
      <c r="BC81" s="9" t="str">
        <f t="shared" ref="BC81:BC97" si="59">IF(Q81&lt;&gt;"",AJ81,"")</f>
        <v/>
      </c>
      <c r="BD81" s="9" t="str">
        <f t="shared" ref="BD81:BD97" si="60">IF(R81&lt;&gt;"",AK81,"")</f>
        <v/>
      </c>
    </row>
    <row r="82" spans="1:56" x14ac:dyDescent="0.3">
      <c r="A82" s="3" t="s">
        <v>32</v>
      </c>
      <c r="B82" s="4">
        <v>12.2</v>
      </c>
      <c r="C82" s="4">
        <v>12.3</v>
      </c>
      <c r="D82" s="4">
        <v>12.6</v>
      </c>
      <c r="E82" s="4">
        <v>12.5</v>
      </c>
      <c r="F82" s="4">
        <v>12.2</v>
      </c>
      <c r="G82" s="4">
        <v>12</v>
      </c>
      <c r="H82" s="4">
        <v>10.7</v>
      </c>
      <c r="I82" s="4">
        <v>11</v>
      </c>
      <c r="J82" s="4">
        <v>10.5</v>
      </c>
      <c r="K82" s="4">
        <v>11.3</v>
      </c>
      <c r="L82" s="4">
        <v>11.4</v>
      </c>
      <c r="M82" s="4">
        <v>11.7</v>
      </c>
      <c r="N82" s="4">
        <v>11</v>
      </c>
      <c r="O82" s="4">
        <v>10.3</v>
      </c>
      <c r="P82" s="4">
        <v>10.4</v>
      </c>
      <c r="Q82" s="4">
        <v>9.1</v>
      </c>
      <c r="R82" s="4">
        <v>9.8000000000000007</v>
      </c>
      <c r="T82" s="8" t="s">
        <v>32</v>
      </c>
      <c r="U82" s="9">
        <v>8190876</v>
      </c>
      <c r="V82" s="9">
        <v>8149468</v>
      </c>
      <c r="W82" s="9">
        <v>7868815</v>
      </c>
      <c r="X82" s="9">
        <v>7805506</v>
      </c>
      <c r="Y82" s="9">
        <v>7745147</v>
      </c>
      <c r="Z82" s="9">
        <v>7688573</v>
      </c>
      <c r="AA82" s="9">
        <v>7629371</v>
      </c>
      <c r="AB82" s="9">
        <v>7572673</v>
      </c>
      <c r="AC82" s="9">
        <v>7518002</v>
      </c>
      <c r="AD82" s="9">
        <v>7467119</v>
      </c>
      <c r="AE82" s="9">
        <v>7421766</v>
      </c>
      <c r="AF82" s="9">
        <v>7369431</v>
      </c>
      <c r="AG82" s="9">
        <v>7327224</v>
      </c>
      <c r="AH82" s="9">
        <v>7284552</v>
      </c>
      <c r="AI82" s="9">
        <v>7245677</v>
      </c>
      <c r="AJ82" s="9">
        <v>7202198</v>
      </c>
      <c r="AK82" s="9">
        <v>7153784</v>
      </c>
      <c r="AM82" s="8" t="s">
        <v>32</v>
      </c>
      <c r="AN82" s="9">
        <f t="shared" si="44"/>
        <v>8190876</v>
      </c>
      <c r="AO82" s="9">
        <f t="shared" si="45"/>
        <v>8149468</v>
      </c>
      <c r="AP82" s="9">
        <f t="shared" si="46"/>
        <v>7868815</v>
      </c>
      <c r="AQ82" s="9">
        <f t="shared" si="47"/>
        <v>7805506</v>
      </c>
      <c r="AR82" s="9">
        <f t="shared" si="48"/>
        <v>7745147</v>
      </c>
      <c r="AS82" s="9">
        <f t="shared" si="49"/>
        <v>7688573</v>
      </c>
      <c r="AT82" s="9">
        <f t="shared" si="50"/>
        <v>7629371</v>
      </c>
      <c r="AU82" s="9">
        <f t="shared" si="51"/>
        <v>7572673</v>
      </c>
      <c r="AV82" s="9">
        <f t="shared" si="52"/>
        <v>7518002</v>
      </c>
      <c r="AW82" s="9">
        <f t="shared" si="53"/>
        <v>7467119</v>
      </c>
      <c r="AX82" s="9">
        <f t="shared" si="54"/>
        <v>7421766</v>
      </c>
      <c r="AY82" s="9">
        <f t="shared" si="55"/>
        <v>7369431</v>
      </c>
      <c r="AZ82" s="9">
        <f t="shared" si="56"/>
        <v>7327224</v>
      </c>
      <c r="BA82" s="9">
        <f t="shared" si="57"/>
        <v>7284552</v>
      </c>
      <c r="BB82" s="9">
        <f t="shared" si="58"/>
        <v>7245677</v>
      </c>
      <c r="BC82" s="9">
        <f t="shared" si="59"/>
        <v>7202198</v>
      </c>
      <c r="BD82" s="9">
        <f t="shared" si="60"/>
        <v>7153784</v>
      </c>
    </row>
    <row r="83" spans="1:56" x14ac:dyDescent="0.3">
      <c r="A83" s="3" t="s">
        <v>33</v>
      </c>
      <c r="B83" s="4">
        <v>4.5</v>
      </c>
      <c r="C83" s="4">
        <v>4.3</v>
      </c>
      <c r="D83" s="4">
        <v>4.5</v>
      </c>
      <c r="E83" s="4">
        <v>4.3</v>
      </c>
      <c r="F83" s="4">
        <v>4</v>
      </c>
      <c r="G83" s="4">
        <v>3.9</v>
      </c>
      <c r="H83" s="4">
        <v>4.2</v>
      </c>
      <c r="I83" s="4">
        <v>4</v>
      </c>
      <c r="J83" s="4">
        <v>3.2</v>
      </c>
      <c r="K83" s="4">
        <v>3.5</v>
      </c>
      <c r="L83" s="4">
        <v>3.4</v>
      </c>
      <c r="M83" s="4">
        <v>3.9</v>
      </c>
      <c r="N83" s="4">
        <v>3.7</v>
      </c>
      <c r="O83" s="4">
        <v>3.4</v>
      </c>
      <c r="P83" s="4">
        <v>3.7</v>
      </c>
      <c r="Q83" s="4">
        <v>3.6</v>
      </c>
      <c r="R83" s="4">
        <v>3.8</v>
      </c>
      <c r="T83" s="8" t="s">
        <v>33</v>
      </c>
      <c r="U83" s="9">
        <v>10278098</v>
      </c>
      <c r="V83" s="9">
        <v>10232027</v>
      </c>
      <c r="W83" s="9">
        <v>10201182</v>
      </c>
      <c r="X83" s="9">
        <v>10192649</v>
      </c>
      <c r="Y83" s="9">
        <v>10195347</v>
      </c>
      <c r="Z83" s="9">
        <v>10198855</v>
      </c>
      <c r="AA83" s="9">
        <v>10223577</v>
      </c>
      <c r="AB83" s="9">
        <v>10254233</v>
      </c>
      <c r="AC83" s="9">
        <v>10343422</v>
      </c>
      <c r="AD83" s="9">
        <v>10425783</v>
      </c>
      <c r="AE83" s="9">
        <v>10462088</v>
      </c>
      <c r="AF83" s="9">
        <v>10486731</v>
      </c>
      <c r="AG83" s="9">
        <v>10505445</v>
      </c>
      <c r="AH83" s="9">
        <v>10516125</v>
      </c>
      <c r="AI83" s="9">
        <v>10512419</v>
      </c>
      <c r="AJ83" s="9">
        <v>10538275</v>
      </c>
      <c r="AK83" s="9">
        <v>10553843</v>
      </c>
      <c r="AM83" s="8" t="s">
        <v>33</v>
      </c>
      <c r="AN83" s="9">
        <f t="shared" si="44"/>
        <v>10278098</v>
      </c>
      <c r="AO83" s="9">
        <f t="shared" si="45"/>
        <v>10232027</v>
      </c>
      <c r="AP83" s="9">
        <f t="shared" si="46"/>
        <v>10201182</v>
      </c>
      <c r="AQ83" s="9">
        <f t="shared" si="47"/>
        <v>10192649</v>
      </c>
      <c r="AR83" s="9">
        <f t="shared" si="48"/>
        <v>10195347</v>
      </c>
      <c r="AS83" s="9">
        <f t="shared" si="49"/>
        <v>10198855</v>
      </c>
      <c r="AT83" s="9">
        <f t="shared" si="50"/>
        <v>10223577</v>
      </c>
      <c r="AU83" s="9">
        <f t="shared" si="51"/>
        <v>10254233</v>
      </c>
      <c r="AV83" s="9">
        <f t="shared" si="52"/>
        <v>10343422</v>
      </c>
      <c r="AW83" s="9">
        <f t="shared" si="53"/>
        <v>10425783</v>
      </c>
      <c r="AX83" s="9">
        <f t="shared" si="54"/>
        <v>10462088</v>
      </c>
      <c r="AY83" s="9">
        <f t="shared" si="55"/>
        <v>10486731</v>
      </c>
      <c r="AZ83" s="9">
        <f t="shared" si="56"/>
        <v>10505445</v>
      </c>
      <c r="BA83" s="9">
        <f t="shared" si="57"/>
        <v>10516125</v>
      </c>
      <c r="BB83" s="9">
        <f t="shared" si="58"/>
        <v>10512419</v>
      </c>
      <c r="BC83" s="9">
        <f t="shared" si="59"/>
        <v>10538275</v>
      </c>
      <c r="BD83" s="9">
        <f t="shared" si="60"/>
        <v>10553843</v>
      </c>
    </row>
    <row r="84" spans="1:56" x14ac:dyDescent="0.3">
      <c r="A84" s="3" t="s">
        <v>35</v>
      </c>
      <c r="B84" s="4">
        <v>6.1</v>
      </c>
      <c r="C84" s="4">
        <v>5.9</v>
      </c>
      <c r="D84" s="5"/>
      <c r="E84" s="4">
        <v>5.9</v>
      </c>
      <c r="F84" s="4">
        <v>5.9</v>
      </c>
      <c r="G84" s="4">
        <v>5.5</v>
      </c>
      <c r="H84" s="4">
        <v>5.5</v>
      </c>
      <c r="I84" s="4">
        <v>5.5</v>
      </c>
      <c r="J84" s="4">
        <v>5.3</v>
      </c>
      <c r="K84" s="4">
        <v>5.3</v>
      </c>
      <c r="L84" s="4">
        <v>5.4</v>
      </c>
      <c r="M84" s="4">
        <v>5.5</v>
      </c>
      <c r="N84" s="4">
        <v>5.3</v>
      </c>
      <c r="O84" s="4">
        <v>5.4</v>
      </c>
      <c r="P84" s="4">
        <v>5.4</v>
      </c>
      <c r="Q84" s="4">
        <v>5.6</v>
      </c>
      <c r="R84" s="5"/>
      <c r="T84" s="8" t="s">
        <v>35</v>
      </c>
      <c r="U84" s="9">
        <v>82163475</v>
      </c>
      <c r="V84" s="9">
        <v>82259540</v>
      </c>
      <c r="W84" s="9">
        <v>82440309</v>
      </c>
      <c r="X84" s="9">
        <v>82536680</v>
      </c>
      <c r="Y84" s="9">
        <v>82531671</v>
      </c>
      <c r="Z84" s="9">
        <v>82500849</v>
      </c>
      <c r="AA84" s="9">
        <v>82437995</v>
      </c>
      <c r="AB84" s="9">
        <v>82314906</v>
      </c>
      <c r="AC84" s="9">
        <v>82217837</v>
      </c>
      <c r="AD84" s="9">
        <v>82002356</v>
      </c>
      <c r="AE84" s="9">
        <v>81802257</v>
      </c>
      <c r="AF84" s="9">
        <v>80222065</v>
      </c>
      <c r="AG84" s="9">
        <v>80327900</v>
      </c>
      <c r="AH84" s="9">
        <v>80523746</v>
      </c>
      <c r="AI84" s="9">
        <v>80767463</v>
      </c>
      <c r="AJ84" s="9">
        <v>81197537</v>
      </c>
      <c r="AK84" s="9">
        <v>82175684</v>
      </c>
      <c r="AM84" s="8" t="s">
        <v>35</v>
      </c>
      <c r="AN84" s="9">
        <f t="shared" si="44"/>
        <v>82163475</v>
      </c>
      <c r="AO84" s="9">
        <f t="shared" si="45"/>
        <v>82259540</v>
      </c>
      <c r="AP84" s="9" t="str">
        <f t="shared" si="46"/>
        <v/>
      </c>
      <c r="AQ84" s="9">
        <f t="shared" si="47"/>
        <v>82536680</v>
      </c>
      <c r="AR84" s="9">
        <f t="shared" si="48"/>
        <v>82531671</v>
      </c>
      <c r="AS84" s="9">
        <f t="shared" si="49"/>
        <v>82500849</v>
      </c>
      <c r="AT84" s="9">
        <f t="shared" si="50"/>
        <v>82437995</v>
      </c>
      <c r="AU84" s="9">
        <f t="shared" si="51"/>
        <v>82314906</v>
      </c>
      <c r="AV84" s="9">
        <f t="shared" si="52"/>
        <v>82217837</v>
      </c>
      <c r="AW84" s="9">
        <f t="shared" si="53"/>
        <v>82002356</v>
      </c>
      <c r="AX84" s="9">
        <f t="shared" si="54"/>
        <v>81802257</v>
      </c>
      <c r="AY84" s="9">
        <f t="shared" si="55"/>
        <v>80222065</v>
      </c>
      <c r="AZ84" s="9">
        <f t="shared" si="56"/>
        <v>80327900</v>
      </c>
      <c r="BA84" s="9">
        <f t="shared" si="57"/>
        <v>80523746</v>
      </c>
      <c r="BB84" s="9">
        <f t="shared" si="58"/>
        <v>80767463</v>
      </c>
      <c r="BC84" s="9">
        <f t="shared" si="59"/>
        <v>81197537</v>
      </c>
      <c r="BD84" s="9" t="str">
        <f t="shared" si="60"/>
        <v/>
      </c>
    </row>
    <row r="85" spans="1:56" x14ac:dyDescent="0.3">
      <c r="A85" s="3" t="s">
        <v>37</v>
      </c>
      <c r="B85" s="4">
        <v>8.6999999999999993</v>
      </c>
      <c r="C85" s="4">
        <v>8</v>
      </c>
      <c r="D85" s="4">
        <v>8</v>
      </c>
      <c r="E85" s="4">
        <v>7.8</v>
      </c>
      <c r="F85" s="4">
        <v>7.8</v>
      </c>
      <c r="G85" s="4">
        <v>8.1</v>
      </c>
      <c r="H85" s="4">
        <v>5.4</v>
      </c>
      <c r="I85" s="4">
        <v>5.9</v>
      </c>
      <c r="J85" s="4">
        <v>6.2</v>
      </c>
      <c r="K85" s="4">
        <v>6.3</v>
      </c>
      <c r="L85" s="4">
        <v>5.7</v>
      </c>
      <c r="M85" s="4">
        <v>4.9000000000000004</v>
      </c>
      <c r="N85" s="4">
        <v>4.3</v>
      </c>
      <c r="O85" s="4">
        <v>2.9</v>
      </c>
      <c r="P85" s="4">
        <v>3.9</v>
      </c>
      <c r="Q85" s="4">
        <v>2.5</v>
      </c>
      <c r="R85" s="4">
        <v>3.4</v>
      </c>
      <c r="T85" s="8" t="s">
        <v>37</v>
      </c>
      <c r="U85" s="9">
        <v>1401250</v>
      </c>
      <c r="V85" s="9">
        <v>1392720</v>
      </c>
      <c r="W85" s="9">
        <v>1383510</v>
      </c>
      <c r="X85" s="9">
        <v>1375190</v>
      </c>
      <c r="Y85" s="9">
        <v>1366250</v>
      </c>
      <c r="Z85" s="9">
        <v>1358850</v>
      </c>
      <c r="AA85" s="9">
        <v>1350700</v>
      </c>
      <c r="AB85" s="9">
        <v>1342920</v>
      </c>
      <c r="AC85" s="9">
        <v>1338440</v>
      </c>
      <c r="AD85" s="9">
        <v>1335740</v>
      </c>
      <c r="AE85" s="9">
        <v>1333290</v>
      </c>
      <c r="AF85" s="9">
        <v>1329660</v>
      </c>
      <c r="AG85" s="9">
        <v>1325217</v>
      </c>
      <c r="AH85" s="9">
        <v>1320174</v>
      </c>
      <c r="AI85" s="9">
        <v>1315819</v>
      </c>
      <c r="AJ85" s="9">
        <v>1314870</v>
      </c>
      <c r="AK85" s="9">
        <v>1315944</v>
      </c>
      <c r="AM85" s="8" t="s">
        <v>37</v>
      </c>
      <c r="AN85" s="9">
        <f t="shared" si="44"/>
        <v>1401250</v>
      </c>
      <c r="AO85" s="9">
        <f t="shared" si="45"/>
        <v>1392720</v>
      </c>
      <c r="AP85" s="9">
        <f t="shared" si="46"/>
        <v>1383510</v>
      </c>
      <c r="AQ85" s="9">
        <f t="shared" si="47"/>
        <v>1375190</v>
      </c>
      <c r="AR85" s="9">
        <f t="shared" si="48"/>
        <v>1366250</v>
      </c>
      <c r="AS85" s="9">
        <f t="shared" si="49"/>
        <v>1358850</v>
      </c>
      <c r="AT85" s="9">
        <f t="shared" si="50"/>
        <v>1350700</v>
      </c>
      <c r="AU85" s="9">
        <f t="shared" si="51"/>
        <v>1342920</v>
      </c>
      <c r="AV85" s="9">
        <f t="shared" si="52"/>
        <v>1338440</v>
      </c>
      <c r="AW85" s="9">
        <f t="shared" si="53"/>
        <v>1335740</v>
      </c>
      <c r="AX85" s="9">
        <f t="shared" si="54"/>
        <v>1333290</v>
      </c>
      <c r="AY85" s="9">
        <f t="shared" si="55"/>
        <v>1329660</v>
      </c>
      <c r="AZ85" s="9">
        <f t="shared" si="56"/>
        <v>1325217</v>
      </c>
      <c r="BA85" s="9">
        <f t="shared" si="57"/>
        <v>1320174</v>
      </c>
      <c r="BB85" s="9">
        <f t="shared" si="58"/>
        <v>1315819</v>
      </c>
      <c r="BC85" s="9">
        <f t="shared" si="59"/>
        <v>1314870</v>
      </c>
      <c r="BD85" s="9">
        <f t="shared" si="60"/>
        <v>1315944</v>
      </c>
    </row>
    <row r="86" spans="1:56" x14ac:dyDescent="0.3">
      <c r="A86" s="3" t="s">
        <v>40</v>
      </c>
      <c r="B86" s="4">
        <v>5.4</v>
      </c>
      <c r="C86" s="4">
        <v>4.5999999999999996</v>
      </c>
      <c r="D86" s="4">
        <v>4.4000000000000004</v>
      </c>
      <c r="E86" s="4">
        <v>4.0999999999999996</v>
      </c>
      <c r="F86" s="4">
        <v>4.0999999999999996</v>
      </c>
      <c r="G86" s="4">
        <v>4.0999999999999996</v>
      </c>
      <c r="H86" s="4">
        <v>3.9</v>
      </c>
      <c r="I86" s="4">
        <v>3.6</v>
      </c>
      <c r="J86" s="4">
        <v>3.5</v>
      </c>
      <c r="K86" s="4">
        <v>3.5</v>
      </c>
      <c r="L86" s="4">
        <v>3.5</v>
      </c>
      <c r="M86" s="4">
        <v>4.5999999999999996</v>
      </c>
      <c r="N86" s="4">
        <v>3.7</v>
      </c>
      <c r="O86" s="4">
        <v>3.6</v>
      </c>
      <c r="P86" s="4">
        <v>4.5</v>
      </c>
      <c r="Q86" s="4">
        <v>4.3</v>
      </c>
      <c r="R86" s="4">
        <v>4.4000000000000004</v>
      </c>
      <c r="T86" s="8" t="s">
        <v>40</v>
      </c>
      <c r="U86" s="9">
        <v>40470182</v>
      </c>
      <c r="V86" s="9">
        <v>40665545</v>
      </c>
      <c r="W86" s="9">
        <v>41035278</v>
      </c>
      <c r="X86" s="9">
        <v>41827838</v>
      </c>
      <c r="Y86" s="9">
        <v>42547451</v>
      </c>
      <c r="Z86" s="9">
        <v>43296338</v>
      </c>
      <c r="AA86" s="9">
        <v>44009971</v>
      </c>
      <c r="AB86" s="9">
        <v>44784666</v>
      </c>
      <c r="AC86" s="9">
        <v>45668939</v>
      </c>
      <c r="AD86" s="9">
        <v>46239273</v>
      </c>
      <c r="AE86" s="9">
        <v>46486619</v>
      </c>
      <c r="AF86" s="9">
        <v>46667174</v>
      </c>
      <c r="AG86" s="9">
        <v>46818219</v>
      </c>
      <c r="AH86" s="9">
        <v>46727890</v>
      </c>
      <c r="AI86" s="9">
        <v>46512199</v>
      </c>
      <c r="AJ86" s="9">
        <v>46449565</v>
      </c>
      <c r="AK86" s="9">
        <v>46440099</v>
      </c>
      <c r="AM86" s="8" t="s">
        <v>40</v>
      </c>
      <c r="AN86" s="9">
        <f t="shared" si="44"/>
        <v>40470182</v>
      </c>
      <c r="AO86" s="9">
        <f t="shared" si="45"/>
        <v>40665545</v>
      </c>
      <c r="AP86" s="9">
        <f t="shared" si="46"/>
        <v>41035278</v>
      </c>
      <c r="AQ86" s="9">
        <f t="shared" si="47"/>
        <v>41827838</v>
      </c>
      <c r="AR86" s="9">
        <f t="shared" si="48"/>
        <v>42547451</v>
      </c>
      <c r="AS86" s="9">
        <f t="shared" si="49"/>
        <v>43296338</v>
      </c>
      <c r="AT86" s="9">
        <f t="shared" si="50"/>
        <v>44009971</v>
      </c>
      <c r="AU86" s="9">
        <f t="shared" si="51"/>
        <v>44784666</v>
      </c>
      <c r="AV86" s="9">
        <f t="shared" si="52"/>
        <v>45668939</v>
      </c>
      <c r="AW86" s="9">
        <f t="shared" si="53"/>
        <v>46239273</v>
      </c>
      <c r="AX86" s="9">
        <f t="shared" si="54"/>
        <v>46486619</v>
      </c>
      <c r="AY86" s="9">
        <f t="shared" si="55"/>
        <v>46667174</v>
      </c>
      <c r="AZ86" s="9">
        <f t="shared" si="56"/>
        <v>46818219</v>
      </c>
      <c r="BA86" s="9">
        <f t="shared" si="57"/>
        <v>46727890</v>
      </c>
      <c r="BB86" s="9">
        <f t="shared" si="58"/>
        <v>46512199</v>
      </c>
      <c r="BC86" s="9">
        <f t="shared" si="59"/>
        <v>46449565</v>
      </c>
      <c r="BD86" s="9">
        <f t="shared" si="60"/>
        <v>46440099</v>
      </c>
    </row>
    <row r="87" spans="1:56" x14ac:dyDescent="0.3">
      <c r="A87" s="3" t="s">
        <v>43</v>
      </c>
      <c r="B87" s="4">
        <v>9.4</v>
      </c>
      <c r="C87" s="4">
        <v>9.8000000000000007</v>
      </c>
      <c r="D87" s="4">
        <v>8.6999999999999993</v>
      </c>
      <c r="E87" s="4">
        <v>8.5</v>
      </c>
      <c r="F87" s="4">
        <v>7.8</v>
      </c>
      <c r="G87" s="4">
        <v>7.8</v>
      </c>
      <c r="H87" s="4">
        <v>7.5</v>
      </c>
      <c r="I87" s="4">
        <v>7</v>
      </c>
      <c r="J87" s="4">
        <v>6.7</v>
      </c>
      <c r="K87" s="4">
        <v>7.1</v>
      </c>
      <c r="L87" s="4">
        <v>6.8</v>
      </c>
      <c r="M87" s="4">
        <v>5.9</v>
      </c>
      <c r="N87" s="4">
        <v>5</v>
      </c>
      <c r="O87" s="4">
        <v>5.9</v>
      </c>
      <c r="P87" s="4">
        <v>6.8</v>
      </c>
      <c r="Q87" s="4">
        <v>6.5</v>
      </c>
      <c r="R87" s="4">
        <v>6.6</v>
      </c>
      <c r="T87" s="8" t="s">
        <v>43</v>
      </c>
      <c r="U87" s="9">
        <v>4497735</v>
      </c>
      <c r="V87" s="9">
        <v>4295406</v>
      </c>
      <c r="W87" s="9">
        <v>4305494</v>
      </c>
      <c r="X87" s="9">
        <v>4305384</v>
      </c>
      <c r="Y87" s="9">
        <v>4305725</v>
      </c>
      <c r="Z87" s="9">
        <v>4310861</v>
      </c>
      <c r="AA87" s="9">
        <v>4312487</v>
      </c>
      <c r="AB87" s="9">
        <v>4313530</v>
      </c>
      <c r="AC87" s="9">
        <v>4311967</v>
      </c>
      <c r="AD87" s="9">
        <v>4309796</v>
      </c>
      <c r="AE87" s="9">
        <v>4302847</v>
      </c>
      <c r="AF87" s="9">
        <v>4289857</v>
      </c>
      <c r="AG87" s="9">
        <v>4275984</v>
      </c>
      <c r="AH87" s="9">
        <v>4262140</v>
      </c>
      <c r="AI87" s="9">
        <v>4246809</v>
      </c>
      <c r="AJ87" s="9">
        <v>4225316</v>
      </c>
      <c r="AK87" s="9">
        <v>4190669</v>
      </c>
      <c r="AM87" s="8" t="s">
        <v>43</v>
      </c>
      <c r="AN87" s="9">
        <f t="shared" si="44"/>
        <v>4497735</v>
      </c>
      <c r="AO87" s="9">
        <f t="shared" si="45"/>
        <v>4295406</v>
      </c>
      <c r="AP87" s="9">
        <f t="shared" si="46"/>
        <v>4305494</v>
      </c>
      <c r="AQ87" s="9">
        <f t="shared" si="47"/>
        <v>4305384</v>
      </c>
      <c r="AR87" s="9">
        <f t="shared" si="48"/>
        <v>4305725</v>
      </c>
      <c r="AS87" s="9">
        <f t="shared" si="49"/>
        <v>4310861</v>
      </c>
      <c r="AT87" s="9">
        <f t="shared" si="50"/>
        <v>4312487</v>
      </c>
      <c r="AU87" s="9">
        <f t="shared" si="51"/>
        <v>4313530</v>
      </c>
      <c r="AV87" s="9">
        <f t="shared" si="52"/>
        <v>4311967</v>
      </c>
      <c r="AW87" s="9">
        <f t="shared" si="53"/>
        <v>4309796</v>
      </c>
      <c r="AX87" s="9">
        <f t="shared" si="54"/>
        <v>4302847</v>
      </c>
      <c r="AY87" s="9">
        <f t="shared" si="55"/>
        <v>4289857</v>
      </c>
      <c r="AZ87" s="9">
        <f t="shared" si="56"/>
        <v>4275984</v>
      </c>
      <c r="BA87" s="9">
        <f t="shared" si="57"/>
        <v>4262140</v>
      </c>
      <c r="BB87" s="9">
        <f t="shared" si="58"/>
        <v>4246809</v>
      </c>
      <c r="BC87" s="9">
        <f t="shared" si="59"/>
        <v>4225316</v>
      </c>
      <c r="BD87" s="9">
        <f t="shared" si="60"/>
        <v>4190669</v>
      </c>
    </row>
    <row r="88" spans="1:56" x14ac:dyDescent="0.3">
      <c r="A88" s="3" t="s">
        <v>46</v>
      </c>
      <c r="B88" s="4">
        <v>10.1</v>
      </c>
      <c r="C88" s="4">
        <v>10.4</v>
      </c>
      <c r="D88" s="4">
        <v>11</v>
      </c>
      <c r="E88" s="4">
        <v>8.6999999999999993</v>
      </c>
      <c r="F88" s="4">
        <v>8.5</v>
      </c>
      <c r="G88" s="4">
        <v>8.1999999999999993</v>
      </c>
      <c r="H88" s="4">
        <v>7.9</v>
      </c>
      <c r="I88" s="4">
        <v>7.6</v>
      </c>
      <c r="J88" s="4">
        <v>7.3</v>
      </c>
      <c r="K88" s="4">
        <v>7.8</v>
      </c>
      <c r="L88" s="4">
        <v>6.4</v>
      </c>
      <c r="M88" s="4">
        <v>7.8</v>
      </c>
      <c r="N88" s="4">
        <v>7.3</v>
      </c>
      <c r="O88" s="4">
        <v>5.7</v>
      </c>
      <c r="P88" s="4">
        <v>5.9</v>
      </c>
      <c r="Q88" s="4">
        <v>5.3</v>
      </c>
      <c r="R88" s="4">
        <v>5.7</v>
      </c>
      <c r="T88" s="8" t="s">
        <v>46</v>
      </c>
      <c r="U88" s="9">
        <v>2381715</v>
      </c>
      <c r="V88" s="9">
        <v>2353384</v>
      </c>
      <c r="W88" s="9">
        <v>2320956</v>
      </c>
      <c r="X88" s="9">
        <v>2299390</v>
      </c>
      <c r="Y88" s="9">
        <v>2276520</v>
      </c>
      <c r="Z88" s="9">
        <v>2249724</v>
      </c>
      <c r="AA88" s="9">
        <v>2227874</v>
      </c>
      <c r="AB88" s="9">
        <v>2208840</v>
      </c>
      <c r="AC88" s="9">
        <v>2191810</v>
      </c>
      <c r="AD88" s="9">
        <v>2162834</v>
      </c>
      <c r="AE88" s="9">
        <v>2120504</v>
      </c>
      <c r="AF88" s="9">
        <v>2074605</v>
      </c>
      <c r="AG88" s="9">
        <v>2044813</v>
      </c>
      <c r="AH88" s="9">
        <v>2023825</v>
      </c>
      <c r="AI88" s="9">
        <v>2001468</v>
      </c>
      <c r="AJ88" s="9">
        <v>1986096</v>
      </c>
      <c r="AK88" s="9">
        <v>1968957</v>
      </c>
      <c r="AM88" s="8" t="s">
        <v>46</v>
      </c>
      <c r="AN88" s="9">
        <f t="shared" si="44"/>
        <v>2381715</v>
      </c>
      <c r="AO88" s="9">
        <f t="shared" si="45"/>
        <v>2353384</v>
      </c>
      <c r="AP88" s="9">
        <f t="shared" si="46"/>
        <v>2320956</v>
      </c>
      <c r="AQ88" s="9">
        <f t="shared" si="47"/>
        <v>2299390</v>
      </c>
      <c r="AR88" s="9">
        <f t="shared" si="48"/>
        <v>2276520</v>
      </c>
      <c r="AS88" s="9">
        <f t="shared" si="49"/>
        <v>2249724</v>
      </c>
      <c r="AT88" s="9">
        <f t="shared" si="50"/>
        <v>2227874</v>
      </c>
      <c r="AU88" s="9">
        <f t="shared" si="51"/>
        <v>2208840</v>
      </c>
      <c r="AV88" s="9">
        <f t="shared" si="52"/>
        <v>2191810</v>
      </c>
      <c r="AW88" s="9">
        <f t="shared" si="53"/>
        <v>2162834</v>
      </c>
      <c r="AX88" s="9">
        <f t="shared" si="54"/>
        <v>2120504</v>
      </c>
      <c r="AY88" s="9">
        <f t="shared" si="55"/>
        <v>2074605</v>
      </c>
      <c r="AZ88" s="9">
        <f t="shared" si="56"/>
        <v>2044813</v>
      </c>
      <c r="BA88" s="9">
        <f t="shared" si="57"/>
        <v>2023825</v>
      </c>
      <c r="BB88" s="9">
        <f t="shared" si="58"/>
        <v>2001468</v>
      </c>
      <c r="BC88" s="9">
        <f t="shared" si="59"/>
        <v>1986096</v>
      </c>
      <c r="BD88" s="9">
        <f t="shared" si="60"/>
        <v>1968957</v>
      </c>
    </row>
    <row r="89" spans="1:56" x14ac:dyDescent="0.3">
      <c r="A89" s="3" t="s">
        <v>47</v>
      </c>
      <c r="B89" s="4">
        <v>9.8000000000000007</v>
      </c>
      <c r="C89" s="4">
        <v>8.1999999999999993</v>
      </c>
      <c r="D89" s="4">
        <v>9.8000000000000007</v>
      </c>
      <c r="E89" s="4">
        <v>8.1999999999999993</v>
      </c>
      <c r="F89" s="4">
        <v>8.5</v>
      </c>
      <c r="G89" s="4">
        <v>7.8</v>
      </c>
      <c r="H89" s="4">
        <v>7.7</v>
      </c>
      <c r="I89" s="4">
        <v>8</v>
      </c>
      <c r="J89" s="4">
        <v>7.4</v>
      </c>
      <c r="K89" s="4">
        <v>6.9</v>
      </c>
      <c r="L89" s="4">
        <v>6.5</v>
      </c>
      <c r="M89" s="4">
        <v>7</v>
      </c>
      <c r="N89" s="4">
        <v>5.3</v>
      </c>
      <c r="O89" s="4">
        <v>6.3</v>
      </c>
      <c r="P89" s="4">
        <v>6.2</v>
      </c>
      <c r="Q89" s="4">
        <v>5.7</v>
      </c>
      <c r="R89" s="4">
        <v>5.9</v>
      </c>
      <c r="T89" s="8" t="s">
        <v>47</v>
      </c>
      <c r="U89" s="9">
        <v>3512074</v>
      </c>
      <c r="V89" s="9">
        <v>3486998</v>
      </c>
      <c r="W89" s="9">
        <v>3454637</v>
      </c>
      <c r="X89" s="9">
        <v>3431497</v>
      </c>
      <c r="Y89" s="9">
        <v>3398929</v>
      </c>
      <c r="Z89" s="9">
        <v>3355220</v>
      </c>
      <c r="AA89" s="9">
        <v>3289835</v>
      </c>
      <c r="AB89" s="9">
        <v>3249983</v>
      </c>
      <c r="AC89" s="9">
        <v>3212605</v>
      </c>
      <c r="AD89" s="9">
        <v>3183856</v>
      </c>
      <c r="AE89" s="9">
        <v>3141976</v>
      </c>
      <c r="AF89" s="9">
        <v>3052588</v>
      </c>
      <c r="AG89" s="9">
        <v>3003641</v>
      </c>
      <c r="AH89" s="9">
        <v>2971905</v>
      </c>
      <c r="AI89" s="9">
        <v>2943472</v>
      </c>
      <c r="AJ89" s="9">
        <v>2921262</v>
      </c>
      <c r="AK89" s="9">
        <v>2888558</v>
      </c>
      <c r="AM89" s="8" t="s">
        <v>47</v>
      </c>
      <c r="AN89" s="9">
        <f t="shared" si="44"/>
        <v>3512074</v>
      </c>
      <c r="AO89" s="9">
        <f t="shared" si="45"/>
        <v>3486998</v>
      </c>
      <c r="AP89" s="9">
        <f t="shared" si="46"/>
        <v>3454637</v>
      </c>
      <c r="AQ89" s="9">
        <f t="shared" si="47"/>
        <v>3431497</v>
      </c>
      <c r="AR89" s="9">
        <f t="shared" si="48"/>
        <v>3398929</v>
      </c>
      <c r="AS89" s="9">
        <f t="shared" si="49"/>
        <v>3355220</v>
      </c>
      <c r="AT89" s="9">
        <f t="shared" si="50"/>
        <v>3289835</v>
      </c>
      <c r="AU89" s="9">
        <f t="shared" si="51"/>
        <v>3249983</v>
      </c>
      <c r="AV89" s="9">
        <f t="shared" si="52"/>
        <v>3212605</v>
      </c>
      <c r="AW89" s="9">
        <f t="shared" si="53"/>
        <v>3183856</v>
      </c>
      <c r="AX89" s="9">
        <f t="shared" si="54"/>
        <v>3141976</v>
      </c>
      <c r="AY89" s="9">
        <f t="shared" si="55"/>
        <v>3052588</v>
      </c>
      <c r="AZ89" s="9">
        <f t="shared" si="56"/>
        <v>3003641</v>
      </c>
      <c r="BA89" s="9">
        <f t="shared" si="57"/>
        <v>2971905</v>
      </c>
      <c r="BB89" s="9">
        <f t="shared" si="58"/>
        <v>2943472</v>
      </c>
      <c r="BC89" s="9">
        <f t="shared" si="59"/>
        <v>2921262</v>
      </c>
      <c r="BD89" s="9">
        <f t="shared" si="60"/>
        <v>2888558</v>
      </c>
    </row>
    <row r="90" spans="1:56" x14ac:dyDescent="0.3">
      <c r="A90" s="3" t="s">
        <v>48</v>
      </c>
      <c r="B90" s="4">
        <v>7.3</v>
      </c>
      <c r="C90" s="4">
        <v>6.7</v>
      </c>
      <c r="D90" s="4">
        <v>6</v>
      </c>
      <c r="E90" s="4">
        <v>5.3</v>
      </c>
      <c r="F90" s="4">
        <v>4.9000000000000004</v>
      </c>
      <c r="G90" s="4">
        <v>4.8</v>
      </c>
      <c r="H90" s="4">
        <v>3.3</v>
      </c>
      <c r="I90" s="4">
        <v>4.4000000000000004</v>
      </c>
      <c r="J90" s="4">
        <v>4.3</v>
      </c>
      <c r="K90" s="4">
        <v>6.4</v>
      </c>
      <c r="L90" s="4">
        <v>4.8</v>
      </c>
      <c r="M90" s="4">
        <v>6.2</v>
      </c>
      <c r="N90" s="4">
        <v>6.1</v>
      </c>
      <c r="O90" s="4">
        <v>8.1</v>
      </c>
      <c r="P90" s="4">
        <v>6.6</v>
      </c>
      <c r="Q90" s="4">
        <v>9.6</v>
      </c>
      <c r="R90" s="4">
        <v>8.1</v>
      </c>
      <c r="T90" s="8" t="s">
        <v>48</v>
      </c>
      <c r="U90" s="9">
        <v>433600</v>
      </c>
      <c r="V90" s="9">
        <v>439000</v>
      </c>
      <c r="W90" s="9">
        <v>444050</v>
      </c>
      <c r="X90" s="9">
        <v>448300</v>
      </c>
      <c r="Y90" s="9">
        <v>454960</v>
      </c>
      <c r="Z90" s="9">
        <v>461230</v>
      </c>
      <c r="AA90" s="9">
        <v>469086</v>
      </c>
      <c r="AB90" s="9">
        <v>476187</v>
      </c>
      <c r="AC90" s="9">
        <v>483799</v>
      </c>
      <c r="AD90" s="9">
        <v>493500</v>
      </c>
      <c r="AE90" s="9">
        <v>502066</v>
      </c>
      <c r="AF90" s="9">
        <v>511840</v>
      </c>
      <c r="AG90" s="9">
        <v>524853</v>
      </c>
      <c r="AH90" s="9">
        <v>537039</v>
      </c>
      <c r="AI90" s="9">
        <v>549680</v>
      </c>
      <c r="AJ90" s="9">
        <v>562958</v>
      </c>
      <c r="AK90" s="9">
        <v>576249</v>
      </c>
      <c r="AM90" s="8" t="s">
        <v>48</v>
      </c>
      <c r="AN90" s="9">
        <f t="shared" si="44"/>
        <v>433600</v>
      </c>
      <c r="AO90" s="9">
        <f t="shared" si="45"/>
        <v>439000</v>
      </c>
      <c r="AP90" s="9">
        <f t="shared" si="46"/>
        <v>444050</v>
      </c>
      <c r="AQ90" s="9">
        <f t="shared" si="47"/>
        <v>448300</v>
      </c>
      <c r="AR90" s="9">
        <f t="shared" si="48"/>
        <v>454960</v>
      </c>
      <c r="AS90" s="9">
        <f t="shared" si="49"/>
        <v>461230</v>
      </c>
      <c r="AT90" s="9">
        <f t="shared" si="50"/>
        <v>469086</v>
      </c>
      <c r="AU90" s="9">
        <f t="shared" si="51"/>
        <v>476187</v>
      </c>
      <c r="AV90" s="9">
        <f t="shared" si="52"/>
        <v>483799</v>
      </c>
      <c r="AW90" s="9">
        <f t="shared" si="53"/>
        <v>493500</v>
      </c>
      <c r="AX90" s="9">
        <f t="shared" si="54"/>
        <v>502066</v>
      </c>
      <c r="AY90" s="9">
        <f t="shared" si="55"/>
        <v>511840</v>
      </c>
      <c r="AZ90" s="9">
        <f t="shared" si="56"/>
        <v>524853</v>
      </c>
      <c r="BA90" s="9">
        <f t="shared" si="57"/>
        <v>537039</v>
      </c>
      <c r="BB90" s="9">
        <f t="shared" si="58"/>
        <v>549680</v>
      </c>
      <c r="BC90" s="9">
        <f t="shared" si="59"/>
        <v>562958</v>
      </c>
      <c r="BD90" s="9">
        <f t="shared" si="60"/>
        <v>576249</v>
      </c>
    </row>
    <row r="91" spans="1:56" x14ac:dyDescent="0.3">
      <c r="A91" s="3" t="s">
        <v>49</v>
      </c>
      <c r="B91" s="4">
        <v>10</v>
      </c>
      <c r="C91" s="4">
        <v>9.5</v>
      </c>
      <c r="D91" s="4">
        <v>9.1</v>
      </c>
      <c r="E91" s="4">
        <v>9.1</v>
      </c>
      <c r="F91" s="4">
        <v>8.3000000000000007</v>
      </c>
      <c r="G91" s="4">
        <v>7.8</v>
      </c>
      <c r="H91" s="4">
        <v>7.6</v>
      </c>
      <c r="I91" s="4">
        <v>7.8</v>
      </c>
      <c r="J91" s="4">
        <v>7</v>
      </c>
      <c r="K91" s="4">
        <v>7.7</v>
      </c>
      <c r="L91" s="4">
        <v>6.9</v>
      </c>
      <c r="M91" s="4">
        <v>6.6</v>
      </c>
      <c r="N91" s="4">
        <v>6.3</v>
      </c>
      <c r="O91" s="4">
        <v>6.4</v>
      </c>
      <c r="P91" s="4">
        <v>6.2</v>
      </c>
      <c r="Q91" s="4">
        <v>6.1</v>
      </c>
      <c r="R91" s="4">
        <v>5.8</v>
      </c>
      <c r="T91" s="8" t="s">
        <v>49</v>
      </c>
      <c r="U91" s="9">
        <v>10221644</v>
      </c>
      <c r="V91" s="9">
        <v>10200298</v>
      </c>
      <c r="W91" s="9">
        <v>10174853</v>
      </c>
      <c r="X91" s="9">
        <v>10142362</v>
      </c>
      <c r="Y91" s="9">
        <v>10116742</v>
      </c>
      <c r="Z91" s="9">
        <v>10097549</v>
      </c>
      <c r="AA91" s="9">
        <v>10076581</v>
      </c>
      <c r="AB91" s="9">
        <v>10066158</v>
      </c>
      <c r="AC91" s="9">
        <v>10045401</v>
      </c>
      <c r="AD91" s="9">
        <v>10030975</v>
      </c>
      <c r="AE91" s="9">
        <v>10014324</v>
      </c>
      <c r="AF91" s="9">
        <v>9985722</v>
      </c>
      <c r="AG91" s="9">
        <v>9931925</v>
      </c>
      <c r="AH91" s="9">
        <v>9908798</v>
      </c>
      <c r="AI91" s="9">
        <v>9877365</v>
      </c>
      <c r="AJ91" s="9">
        <v>9855571</v>
      </c>
      <c r="AK91" s="9">
        <v>9830485</v>
      </c>
      <c r="AM91" s="8" t="s">
        <v>49</v>
      </c>
      <c r="AN91" s="9">
        <f t="shared" si="44"/>
        <v>10221644</v>
      </c>
      <c r="AO91" s="9">
        <f t="shared" si="45"/>
        <v>10200298</v>
      </c>
      <c r="AP91" s="9">
        <f t="shared" si="46"/>
        <v>10174853</v>
      </c>
      <c r="AQ91" s="9">
        <f t="shared" si="47"/>
        <v>10142362</v>
      </c>
      <c r="AR91" s="9">
        <f t="shared" si="48"/>
        <v>10116742</v>
      </c>
      <c r="AS91" s="9">
        <f t="shared" si="49"/>
        <v>10097549</v>
      </c>
      <c r="AT91" s="9">
        <f t="shared" si="50"/>
        <v>10076581</v>
      </c>
      <c r="AU91" s="9">
        <f t="shared" si="51"/>
        <v>10066158</v>
      </c>
      <c r="AV91" s="9">
        <f t="shared" si="52"/>
        <v>10045401</v>
      </c>
      <c r="AW91" s="9">
        <f t="shared" si="53"/>
        <v>10030975</v>
      </c>
      <c r="AX91" s="9">
        <f t="shared" si="54"/>
        <v>10014324</v>
      </c>
      <c r="AY91" s="9">
        <f t="shared" si="55"/>
        <v>9985722</v>
      </c>
      <c r="AZ91" s="9">
        <f t="shared" si="56"/>
        <v>9931925</v>
      </c>
      <c r="BA91" s="9">
        <f t="shared" si="57"/>
        <v>9908798</v>
      </c>
      <c r="BB91" s="9">
        <f t="shared" si="58"/>
        <v>9877365</v>
      </c>
      <c r="BC91" s="9">
        <f t="shared" si="59"/>
        <v>9855571</v>
      </c>
      <c r="BD91" s="9">
        <f t="shared" si="60"/>
        <v>9830485</v>
      </c>
    </row>
    <row r="92" spans="1:56" x14ac:dyDescent="0.3">
      <c r="A92" s="3" t="s">
        <v>54</v>
      </c>
      <c r="B92" s="4">
        <v>6.2</v>
      </c>
      <c r="C92" s="4">
        <v>5.6</v>
      </c>
      <c r="D92" s="4">
        <v>6</v>
      </c>
      <c r="E92" s="4">
        <v>5.0999999999999996</v>
      </c>
      <c r="F92" s="4">
        <v>4.4000000000000004</v>
      </c>
      <c r="G92" s="4">
        <v>4.3</v>
      </c>
      <c r="H92" s="4">
        <v>4.5999999999999996</v>
      </c>
      <c r="I92" s="4">
        <v>4.4000000000000004</v>
      </c>
      <c r="J92" s="4">
        <v>4</v>
      </c>
      <c r="K92" s="4">
        <v>4.5999999999999996</v>
      </c>
      <c r="L92" s="4">
        <v>3.5</v>
      </c>
      <c r="M92" s="4">
        <v>3.8</v>
      </c>
      <c r="N92" s="4">
        <v>4.2</v>
      </c>
      <c r="O92" s="4">
        <v>3.4</v>
      </c>
      <c r="P92" s="4">
        <v>4.0999999999999996</v>
      </c>
      <c r="Q92" s="4">
        <v>3.7</v>
      </c>
      <c r="R92" s="4">
        <v>3.7</v>
      </c>
      <c r="T92" s="8" t="s">
        <v>54</v>
      </c>
      <c r="U92" s="9">
        <v>10249022</v>
      </c>
      <c r="V92" s="9">
        <v>10330774</v>
      </c>
      <c r="W92" s="9">
        <v>10394669</v>
      </c>
      <c r="X92" s="9">
        <v>10444592</v>
      </c>
      <c r="Y92" s="9">
        <v>10473050</v>
      </c>
      <c r="Z92" s="9">
        <v>10494672</v>
      </c>
      <c r="AA92" s="9">
        <v>10511988</v>
      </c>
      <c r="AB92" s="9">
        <v>10532588</v>
      </c>
      <c r="AC92" s="9">
        <v>10553339</v>
      </c>
      <c r="AD92" s="9">
        <v>10563014</v>
      </c>
      <c r="AE92" s="9">
        <v>10573479</v>
      </c>
      <c r="AF92" s="9">
        <v>10572721</v>
      </c>
      <c r="AG92" s="9">
        <v>10542398</v>
      </c>
      <c r="AH92" s="9">
        <v>10487289</v>
      </c>
      <c r="AI92" s="9">
        <v>10427301</v>
      </c>
      <c r="AJ92" s="9">
        <v>10374822</v>
      </c>
      <c r="AK92" s="9">
        <v>10341330</v>
      </c>
      <c r="AM92" s="8" t="s">
        <v>54</v>
      </c>
      <c r="AN92" s="9">
        <f t="shared" si="44"/>
        <v>10249022</v>
      </c>
      <c r="AO92" s="9">
        <f t="shared" si="45"/>
        <v>10330774</v>
      </c>
      <c r="AP92" s="9">
        <f t="shared" si="46"/>
        <v>10394669</v>
      </c>
      <c r="AQ92" s="9">
        <f t="shared" si="47"/>
        <v>10444592</v>
      </c>
      <c r="AR92" s="9">
        <f t="shared" si="48"/>
        <v>10473050</v>
      </c>
      <c r="AS92" s="9">
        <f t="shared" si="49"/>
        <v>10494672</v>
      </c>
      <c r="AT92" s="9">
        <f t="shared" si="50"/>
        <v>10511988</v>
      </c>
      <c r="AU92" s="9">
        <f t="shared" si="51"/>
        <v>10532588</v>
      </c>
      <c r="AV92" s="9">
        <f t="shared" si="52"/>
        <v>10553339</v>
      </c>
      <c r="AW92" s="9">
        <f t="shared" si="53"/>
        <v>10563014</v>
      </c>
      <c r="AX92" s="9">
        <f t="shared" si="54"/>
        <v>10573479</v>
      </c>
      <c r="AY92" s="9">
        <f t="shared" si="55"/>
        <v>10572721</v>
      </c>
      <c r="AZ92" s="9">
        <f t="shared" si="56"/>
        <v>10542398</v>
      </c>
      <c r="BA92" s="9">
        <f t="shared" si="57"/>
        <v>10487289</v>
      </c>
      <c r="BB92" s="9">
        <f t="shared" si="58"/>
        <v>10427301</v>
      </c>
      <c r="BC92" s="9">
        <f t="shared" si="59"/>
        <v>10374822</v>
      </c>
      <c r="BD92" s="9">
        <f t="shared" si="60"/>
        <v>10341330</v>
      </c>
    </row>
    <row r="93" spans="1:56" x14ac:dyDescent="0.3">
      <c r="A93" s="3" t="s">
        <v>55</v>
      </c>
      <c r="B93" s="4">
        <v>12.1</v>
      </c>
      <c r="C93" s="4">
        <v>11.9</v>
      </c>
      <c r="D93" s="4">
        <v>11.9</v>
      </c>
      <c r="E93" s="4">
        <v>11.9</v>
      </c>
      <c r="F93" s="4">
        <v>12.8</v>
      </c>
      <c r="G93" s="4">
        <v>11.6</v>
      </c>
      <c r="H93" s="4">
        <v>10.6</v>
      </c>
      <c r="I93" s="4">
        <v>9.4</v>
      </c>
      <c r="J93" s="4">
        <v>8.6</v>
      </c>
      <c r="K93" s="4">
        <v>8</v>
      </c>
      <c r="L93" s="4">
        <v>7.7</v>
      </c>
      <c r="M93" s="4">
        <v>7.6</v>
      </c>
      <c r="N93" s="4">
        <v>7</v>
      </c>
      <c r="O93" s="4">
        <v>7.8</v>
      </c>
      <c r="P93" s="4">
        <v>7.2</v>
      </c>
      <c r="Q93" s="4">
        <v>6.7</v>
      </c>
      <c r="R93" s="4">
        <v>6.3</v>
      </c>
      <c r="T93" s="8" t="s">
        <v>55</v>
      </c>
      <c r="U93" s="9">
        <v>22455485</v>
      </c>
      <c r="V93" s="9">
        <v>22430457</v>
      </c>
      <c r="W93" s="9">
        <v>21833483</v>
      </c>
      <c r="X93" s="9">
        <v>21627509</v>
      </c>
      <c r="Y93" s="9">
        <v>21521142</v>
      </c>
      <c r="Z93" s="9">
        <v>21382354</v>
      </c>
      <c r="AA93" s="9">
        <v>21257016</v>
      </c>
      <c r="AB93" s="9">
        <v>21130503</v>
      </c>
      <c r="AC93" s="9">
        <v>20635460</v>
      </c>
      <c r="AD93" s="9">
        <v>20440290</v>
      </c>
      <c r="AE93" s="9">
        <v>20294683</v>
      </c>
      <c r="AF93" s="9">
        <v>20199059</v>
      </c>
      <c r="AG93" s="9">
        <v>20095996</v>
      </c>
      <c r="AH93" s="9">
        <v>20020074</v>
      </c>
      <c r="AI93" s="9">
        <v>19947311</v>
      </c>
      <c r="AJ93" s="9">
        <v>19870647</v>
      </c>
      <c r="AK93" s="9">
        <v>19760314</v>
      </c>
      <c r="AM93" s="8" t="s">
        <v>55</v>
      </c>
      <c r="AN93" s="9">
        <f t="shared" si="44"/>
        <v>22455485</v>
      </c>
      <c r="AO93" s="9">
        <f t="shared" si="45"/>
        <v>22430457</v>
      </c>
      <c r="AP93" s="9">
        <f t="shared" si="46"/>
        <v>21833483</v>
      </c>
      <c r="AQ93" s="9">
        <f t="shared" si="47"/>
        <v>21627509</v>
      </c>
      <c r="AR93" s="9">
        <f t="shared" si="48"/>
        <v>21521142</v>
      </c>
      <c r="AS93" s="9">
        <f t="shared" si="49"/>
        <v>21382354</v>
      </c>
      <c r="AT93" s="9">
        <f t="shared" si="50"/>
        <v>21257016</v>
      </c>
      <c r="AU93" s="9">
        <f t="shared" si="51"/>
        <v>21130503</v>
      </c>
      <c r="AV93" s="9">
        <f t="shared" si="52"/>
        <v>20635460</v>
      </c>
      <c r="AW93" s="9">
        <f t="shared" si="53"/>
        <v>20440290</v>
      </c>
      <c r="AX93" s="9">
        <f t="shared" si="54"/>
        <v>20294683</v>
      </c>
      <c r="AY93" s="9">
        <f t="shared" si="55"/>
        <v>20199059</v>
      </c>
      <c r="AZ93" s="9">
        <f t="shared" si="56"/>
        <v>20095996</v>
      </c>
      <c r="BA93" s="9">
        <f t="shared" si="57"/>
        <v>20020074</v>
      </c>
      <c r="BB93" s="9">
        <f t="shared" si="58"/>
        <v>19947311</v>
      </c>
      <c r="BC93" s="9">
        <f t="shared" si="59"/>
        <v>19870647</v>
      </c>
      <c r="BD93" s="9">
        <f t="shared" si="60"/>
        <v>19760314</v>
      </c>
    </row>
    <row r="94" spans="1:56" x14ac:dyDescent="0.3">
      <c r="A94" s="3" t="s">
        <v>56</v>
      </c>
      <c r="B94" s="4">
        <v>7</v>
      </c>
      <c r="C94" s="4">
        <v>7.2</v>
      </c>
      <c r="D94" s="4">
        <v>7.7</v>
      </c>
      <c r="E94" s="4">
        <v>7.7</v>
      </c>
      <c r="F94" s="4">
        <v>5.4</v>
      </c>
      <c r="G94" s="4">
        <v>6.6</v>
      </c>
      <c r="H94" s="4">
        <v>6.2</v>
      </c>
      <c r="I94" s="4">
        <v>4.9000000000000004</v>
      </c>
      <c r="J94" s="4">
        <v>4.7</v>
      </c>
      <c r="K94" s="4">
        <v>4.2</v>
      </c>
      <c r="L94" s="4">
        <v>4.0999999999999996</v>
      </c>
      <c r="M94" s="4">
        <v>4.3</v>
      </c>
      <c r="N94" s="4">
        <v>3.1</v>
      </c>
      <c r="O94" s="4">
        <v>4.3</v>
      </c>
      <c r="P94" s="5"/>
      <c r="Q94" s="4">
        <v>3.2</v>
      </c>
      <c r="R94" s="4">
        <v>4.2</v>
      </c>
      <c r="T94" s="8" t="s">
        <v>56</v>
      </c>
      <c r="U94" s="9">
        <v>1987755</v>
      </c>
      <c r="V94" s="9">
        <v>1990094</v>
      </c>
      <c r="W94" s="9">
        <v>1994026</v>
      </c>
      <c r="X94" s="9">
        <v>1995033</v>
      </c>
      <c r="Y94" s="9">
        <v>1996433</v>
      </c>
      <c r="Z94" s="9">
        <v>1997590</v>
      </c>
      <c r="AA94" s="9">
        <v>2003358</v>
      </c>
      <c r="AB94" s="9">
        <v>2010377</v>
      </c>
      <c r="AC94" s="9">
        <v>2010269</v>
      </c>
      <c r="AD94" s="9">
        <v>2032362</v>
      </c>
      <c r="AE94" s="9">
        <v>2046976</v>
      </c>
      <c r="AF94" s="9">
        <v>2050189</v>
      </c>
      <c r="AG94" s="9">
        <v>2055496</v>
      </c>
      <c r="AH94" s="9">
        <v>2058821</v>
      </c>
      <c r="AI94" s="9">
        <v>2061085</v>
      </c>
      <c r="AJ94" s="9">
        <v>2062874</v>
      </c>
      <c r="AK94" s="9">
        <v>2064188</v>
      </c>
      <c r="AM94" s="8" t="s">
        <v>56</v>
      </c>
      <c r="AN94" s="9">
        <f t="shared" si="44"/>
        <v>1987755</v>
      </c>
      <c r="AO94" s="9">
        <f t="shared" si="45"/>
        <v>1990094</v>
      </c>
      <c r="AP94" s="9">
        <f t="shared" si="46"/>
        <v>1994026</v>
      </c>
      <c r="AQ94" s="9">
        <f t="shared" si="47"/>
        <v>1995033</v>
      </c>
      <c r="AR94" s="9">
        <f t="shared" si="48"/>
        <v>1996433</v>
      </c>
      <c r="AS94" s="9">
        <f t="shared" si="49"/>
        <v>1997590</v>
      </c>
      <c r="AT94" s="9">
        <f t="shared" si="50"/>
        <v>2003358</v>
      </c>
      <c r="AU94" s="9">
        <f t="shared" si="51"/>
        <v>2010377</v>
      </c>
      <c r="AV94" s="9">
        <f t="shared" si="52"/>
        <v>2010269</v>
      </c>
      <c r="AW94" s="9">
        <f t="shared" si="53"/>
        <v>2032362</v>
      </c>
      <c r="AX94" s="9">
        <f t="shared" si="54"/>
        <v>2046976</v>
      </c>
      <c r="AY94" s="9">
        <f t="shared" si="55"/>
        <v>2050189</v>
      </c>
      <c r="AZ94" s="9">
        <f t="shared" si="56"/>
        <v>2055496</v>
      </c>
      <c r="BA94" s="9">
        <f t="shared" si="57"/>
        <v>2058821</v>
      </c>
      <c r="BB94" s="9" t="str">
        <f t="shared" si="58"/>
        <v/>
      </c>
      <c r="BC94" s="9">
        <f t="shared" si="59"/>
        <v>2062874</v>
      </c>
      <c r="BD94" s="9">
        <f t="shared" si="60"/>
        <v>2064188</v>
      </c>
    </row>
    <row r="95" spans="1:56" x14ac:dyDescent="0.3">
      <c r="A95" s="3" t="s">
        <v>57</v>
      </c>
      <c r="B95" s="4">
        <v>7.5</v>
      </c>
      <c r="C95" s="4">
        <v>7.2</v>
      </c>
      <c r="D95" s="4">
        <v>7.1</v>
      </c>
      <c r="E95" s="4">
        <v>7.6</v>
      </c>
      <c r="F95" s="4">
        <v>6.7</v>
      </c>
      <c r="G95" s="4">
        <v>6.4</v>
      </c>
      <c r="H95" s="4">
        <v>6.4</v>
      </c>
      <c r="I95" s="4">
        <v>6.1</v>
      </c>
      <c r="J95" s="4">
        <v>6.3</v>
      </c>
      <c r="K95" s="4">
        <v>5.8</v>
      </c>
      <c r="L95" s="4">
        <v>5.4</v>
      </c>
      <c r="M95" s="4">
        <v>5</v>
      </c>
      <c r="N95" s="4">
        <v>5.3</v>
      </c>
      <c r="O95" s="5"/>
      <c r="P95" s="4">
        <v>5.4</v>
      </c>
      <c r="Q95" s="4">
        <v>5.4</v>
      </c>
      <c r="R95" s="4">
        <v>4.4000000000000004</v>
      </c>
      <c r="T95" s="8" t="s">
        <v>57</v>
      </c>
      <c r="U95" s="9">
        <v>5398657</v>
      </c>
      <c r="V95" s="9">
        <v>5378783</v>
      </c>
      <c r="W95" s="9">
        <v>5378951</v>
      </c>
      <c r="X95" s="9">
        <v>5374873</v>
      </c>
      <c r="Y95" s="9">
        <v>5371875</v>
      </c>
      <c r="Z95" s="9">
        <v>5372685</v>
      </c>
      <c r="AA95" s="9">
        <v>5372928</v>
      </c>
      <c r="AB95" s="9">
        <v>5373180</v>
      </c>
      <c r="AC95" s="9">
        <v>5376064</v>
      </c>
      <c r="AD95" s="9">
        <v>5382401</v>
      </c>
      <c r="AE95" s="9">
        <v>5390410</v>
      </c>
      <c r="AF95" s="9">
        <v>5392446</v>
      </c>
      <c r="AG95" s="9">
        <v>5404322</v>
      </c>
      <c r="AH95" s="9">
        <v>5410836</v>
      </c>
      <c r="AI95" s="9">
        <v>5415949</v>
      </c>
      <c r="AJ95" s="9">
        <v>5421349</v>
      </c>
      <c r="AK95" s="9">
        <v>5426252</v>
      </c>
      <c r="AM95" s="8" t="s">
        <v>57</v>
      </c>
      <c r="AN95" s="9">
        <f t="shared" si="44"/>
        <v>5398657</v>
      </c>
      <c r="AO95" s="9">
        <f t="shared" si="45"/>
        <v>5378783</v>
      </c>
      <c r="AP95" s="9">
        <f t="shared" si="46"/>
        <v>5378951</v>
      </c>
      <c r="AQ95" s="9">
        <f t="shared" si="47"/>
        <v>5374873</v>
      </c>
      <c r="AR95" s="9">
        <f t="shared" si="48"/>
        <v>5371875</v>
      </c>
      <c r="AS95" s="9">
        <f t="shared" si="49"/>
        <v>5372685</v>
      </c>
      <c r="AT95" s="9">
        <f t="shared" si="50"/>
        <v>5372928</v>
      </c>
      <c r="AU95" s="9">
        <f t="shared" si="51"/>
        <v>5373180</v>
      </c>
      <c r="AV95" s="9">
        <f t="shared" si="52"/>
        <v>5376064</v>
      </c>
      <c r="AW95" s="9">
        <f t="shared" si="53"/>
        <v>5382401</v>
      </c>
      <c r="AX95" s="9">
        <f t="shared" si="54"/>
        <v>5390410</v>
      </c>
      <c r="AY95" s="9">
        <f t="shared" si="55"/>
        <v>5392446</v>
      </c>
      <c r="AZ95" s="9">
        <f t="shared" si="56"/>
        <v>5404322</v>
      </c>
      <c r="BA95" s="9" t="str">
        <f t="shared" si="57"/>
        <v/>
      </c>
      <c r="BB95" s="9">
        <f t="shared" si="58"/>
        <v>5415949</v>
      </c>
      <c r="BC95" s="9">
        <f t="shared" si="59"/>
        <v>5421349</v>
      </c>
      <c r="BD95" s="9">
        <f t="shared" si="60"/>
        <v>5426252</v>
      </c>
    </row>
    <row r="96" spans="1:56" x14ac:dyDescent="0.3">
      <c r="A96" s="3" t="s">
        <v>58</v>
      </c>
      <c r="B96" s="4">
        <v>5.8</v>
      </c>
      <c r="C96" s="4">
        <v>5.2</v>
      </c>
      <c r="D96" s="4">
        <v>4.9000000000000004</v>
      </c>
      <c r="E96" s="4">
        <v>4.8</v>
      </c>
      <c r="F96" s="4">
        <v>4</v>
      </c>
      <c r="G96" s="4">
        <v>3.7</v>
      </c>
      <c r="H96" s="4">
        <v>3.9</v>
      </c>
      <c r="I96" s="4">
        <v>4.0999999999999996</v>
      </c>
      <c r="J96" s="4">
        <v>3.6</v>
      </c>
      <c r="K96" s="4">
        <v>3.7</v>
      </c>
      <c r="L96" s="4">
        <v>3.2</v>
      </c>
      <c r="M96" s="4">
        <v>3.2</v>
      </c>
      <c r="N96" s="4">
        <v>3.1</v>
      </c>
      <c r="O96" s="4">
        <v>2.7</v>
      </c>
      <c r="P96" s="4">
        <v>4.9000000000000004</v>
      </c>
      <c r="Q96" s="4">
        <v>3</v>
      </c>
      <c r="R96" s="4">
        <v>3.2</v>
      </c>
      <c r="T96" s="8" t="s">
        <v>58</v>
      </c>
      <c r="U96" s="9">
        <v>5171302</v>
      </c>
      <c r="V96" s="9">
        <v>5181115</v>
      </c>
      <c r="W96" s="9">
        <v>5194901</v>
      </c>
      <c r="X96" s="9">
        <v>5206295</v>
      </c>
      <c r="Y96" s="9">
        <v>5219732</v>
      </c>
      <c r="Z96" s="9">
        <v>5236611</v>
      </c>
      <c r="AA96" s="9">
        <v>5255580</v>
      </c>
      <c r="AB96" s="9">
        <v>5276955</v>
      </c>
      <c r="AC96" s="9">
        <v>5300484</v>
      </c>
      <c r="AD96" s="9">
        <v>5326314</v>
      </c>
      <c r="AE96" s="9">
        <v>5351427</v>
      </c>
      <c r="AF96" s="9">
        <v>5375276</v>
      </c>
      <c r="AG96" s="9">
        <v>5401267</v>
      </c>
      <c r="AH96" s="9">
        <v>5426674</v>
      </c>
      <c r="AI96" s="9">
        <v>5451270</v>
      </c>
      <c r="AJ96" s="9">
        <v>5471753</v>
      </c>
      <c r="AK96" s="9">
        <v>5487308</v>
      </c>
      <c r="AM96" s="8" t="s">
        <v>58</v>
      </c>
      <c r="AN96" s="9">
        <f t="shared" si="44"/>
        <v>5171302</v>
      </c>
      <c r="AO96" s="9">
        <f t="shared" si="45"/>
        <v>5181115</v>
      </c>
      <c r="AP96" s="9">
        <f t="shared" si="46"/>
        <v>5194901</v>
      </c>
      <c r="AQ96" s="9">
        <f t="shared" si="47"/>
        <v>5206295</v>
      </c>
      <c r="AR96" s="9">
        <f t="shared" si="48"/>
        <v>5219732</v>
      </c>
      <c r="AS96" s="9">
        <f t="shared" si="49"/>
        <v>5236611</v>
      </c>
      <c r="AT96" s="9">
        <f t="shared" si="50"/>
        <v>5255580</v>
      </c>
      <c r="AU96" s="9">
        <f t="shared" si="51"/>
        <v>5276955</v>
      </c>
      <c r="AV96" s="9">
        <f t="shared" si="52"/>
        <v>5300484</v>
      </c>
      <c r="AW96" s="9">
        <f t="shared" si="53"/>
        <v>5326314</v>
      </c>
      <c r="AX96" s="9">
        <f t="shared" si="54"/>
        <v>5351427</v>
      </c>
      <c r="AY96" s="9">
        <f t="shared" si="55"/>
        <v>5375276</v>
      </c>
      <c r="AZ96" s="9">
        <f t="shared" si="56"/>
        <v>5401267</v>
      </c>
      <c r="BA96" s="9">
        <f t="shared" si="57"/>
        <v>5426674</v>
      </c>
      <c r="BB96" s="9">
        <f t="shared" si="58"/>
        <v>5451270</v>
      </c>
      <c r="BC96" s="9">
        <f t="shared" si="59"/>
        <v>5471753</v>
      </c>
      <c r="BD96" s="9">
        <f t="shared" si="60"/>
        <v>5487308</v>
      </c>
    </row>
    <row r="97" spans="1:56" x14ac:dyDescent="0.3">
      <c r="A97" s="3" t="s">
        <v>59</v>
      </c>
      <c r="B97" s="4">
        <v>5.6</v>
      </c>
      <c r="C97" s="4">
        <v>5.7</v>
      </c>
      <c r="D97" s="4">
        <v>5.3</v>
      </c>
      <c r="E97" s="4">
        <v>5.2</v>
      </c>
      <c r="F97" s="4">
        <v>5</v>
      </c>
      <c r="G97" s="4">
        <v>4.0999999999999996</v>
      </c>
      <c r="H97" s="4">
        <v>4.4000000000000004</v>
      </c>
      <c r="I97" s="4">
        <v>4.3</v>
      </c>
      <c r="J97" s="4">
        <v>4.9000000000000004</v>
      </c>
      <c r="K97" s="4">
        <v>5.2</v>
      </c>
      <c r="L97" s="4">
        <v>4.8</v>
      </c>
      <c r="M97" s="4">
        <v>4.7</v>
      </c>
      <c r="N97" s="4">
        <v>5.0999999999999996</v>
      </c>
      <c r="O97" s="4">
        <v>5.2</v>
      </c>
      <c r="P97" s="4">
        <v>5.0999999999999996</v>
      </c>
      <c r="Q97" s="4">
        <v>5</v>
      </c>
      <c r="R97" s="4">
        <v>4.7</v>
      </c>
      <c r="T97" s="8" t="s">
        <v>59</v>
      </c>
      <c r="U97" s="9">
        <v>8861426</v>
      </c>
      <c r="V97" s="9">
        <v>8882792</v>
      </c>
      <c r="W97" s="9">
        <v>8909128</v>
      </c>
      <c r="X97" s="9">
        <v>8940788</v>
      </c>
      <c r="Y97" s="9">
        <v>8975670</v>
      </c>
      <c r="Z97" s="9">
        <v>9011392</v>
      </c>
      <c r="AA97" s="9">
        <v>9047752</v>
      </c>
      <c r="AB97" s="9">
        <v>9113257</v>
      </c>
      <c r="AC97" s="9">
        <v>9182927</v>
      </c>
      <c r="AD97" s="9">
        <v>9256347</v>
      </c>
      <c r="AE97" s="9">
        <v>9340682</v>
      </c>
      <c r="AF97" s="9">
        <v>9415570</v>
      </c>
      <c r="AG97" s="9">
        <v>9482855</v>
      </c>
      <c r="AH97" s="9">
        <v>9555893</v>
      </c>
      <c r="AI97" s="9">
        <v>9644864</v>
      </c>
      <c r="AJ97" s="9">
        <v>9747355</v>
      </c>
      <c r="AK97" s="9">
        <v>9851017</v>
      </c>
      <c r="AM97" s="8" t="s">
        <v>59</v>
      </c>
      <c r="AN97" s="9">
        <f t="shared" si="44"/>
        <v>8861426</v>
      </c>
      <c r="AO97" s="9">
        <f t="shared" si="45"/>
        <v>8882792</v>
      </c>
      <c r="AP97" s="9">
        <f t="shared" si="46"/>
        <v>8909128</v>
      </c>
      <c r="AQ97" s="9">
        <f t="shared" si="47"/>
        <v>8940788</v>
      </c>
      <c r="AR97" s="9">
        <f t="shared" si="48"/>
        <v>8975670</v>
      </c>
      <c r="AS97" s="9">
        <f t="shared" si="49"/>
        <v>9011392</v>
      </c>
      <c r="AT97" s="9">
        <f t="shared" si="50"/>
        <v>9047752</v>
      </c>
      <c r="AU97" s="9">
        <f t="shared" si="51"/>
        <v>9113257</v>
      </c>
      <c r="AV97" s="9">
        <f t="shared" si="52"/>
        <v>9182927</v>
      </c>
      <c r="AW97" s="9">
        <f t="shared" si="53"/>
        <v>9256347</v>
      </c>
      <c r="AX97" s="9">
        <f t="shared" si="54"/>
        <v>9340682</v>
      </c>
      <c r="AY97" s="9">
        <f t="shared" si="55"/>
        <v>9415570</v>
      </c>
      <c r="AZ97" s="9">
        <f t="shared" si="56"/>
        <v>9482855</v>
      </c>
      <c r="BA97" s="9">
        <f t="shared" si="57"/>
        <v>9555893</v>
      </c>
      <c r="BB97" s="9">
        <f t="shared" si="58"/>
        <v>9644864</v>
      </c>
      <c r="BC97" s="9">
        <f t="shared" si="59"/>
        <v>9747355</v>
      </c>
      <c r="BD97" s="9">
        <f t="shared" si="60"/>
        <v>9851017</v>
      </c>
    </row>
    <row r="98" spans="1:56" x14ac:dyDescent="0.3">
      <c r="A98" s="3" t="s">
        <v>39</v>
      </c>
      <c r="B98" s="4">
        <v>7.2</v>
      </c>
      <c r="C98" s="4">
        <v>7</v>
      </c>
      <c r="D98" s="4">
        <v>6.6</v>
      </c>
      <c r="E98" s="4">
        <v>5.7</v>
      </c>
      <c r="F98" s="4">
        <v>6.3</v>
      </c>
      <c r="G98" s="4">
        <v>5.7</v>
      </c>
      <c r="H98" s="4">
        <v>4.4000000000000004</v>
      </c>
      <c r="I98" s="4">
        <v>4.7</v>
      </c>
      <c r="J98" s="4">
        <v>3.8</v>
      </c>
      <c r="K98" s="4">
        <v>4.5999999999999996</v>
      </c>
      <c r="L98" s="4">
        <v>5</v>
      </c>
      <c r="M98" s="4">
        <v>4.5999999999999996</v>
      </c>
      <c r="N98" s="4">
        <v>5.6</v>
      </c>
      <c r="O98" s="4">
        <v>5</v>
      </c>
      <c r="P98" s="4">
        <v>5</v>
      </c>
      <c r="Q98" s="4">
        <v>4.9000000000000004</v>
      </c>
      <c r="R98" s="4">
        <v>4.8</v>
      </c>
      <c r="T98" s="8" t="s">
        <v>39</v>
      </c>
      <c r="U98" s="9">
        <v>10775627</v>
      </c>
      <c r="V98" s="9">
        <v>10835989</v>
      </c>
      <c r="W98" s="9">
        <v>10888274</v>
      </c>
      <c r="X98" s="9">
        <v>10915770</v>
      </c>
      <c r="Y98" s="9">
        <v>10940369</v>
      </c>
      <c r="Z98" s="9">
        <v>10969912</v>
      </c>
      <c r="AA98" s="9">
        <v>11004716</v>
      </c>
      <c r="AB98" s="9">
        <v>11036008</v>
      </c>
      <c r="AC98" s="9">
        <v>11060937</v>
      </c>
      <c r="AD98" s="9">
        <v>11094745</v>
      </c>
      <c r="AE98" s="9">
        <v>11119289</v>
      </c>
      <c r="AF98" s="9">
        <v>11123392</v>
      </c>
      <c r="AG98" s="9">
        <v>11086406</v>
      </c>
      <c r="AH98" s="9">
        <v>11003615</v>
      </c>
      <c r="AI98" s="9">
        <v>10926807</v>
      </c>
      <c r="AJ98" s="9">
        <v>10858018</v>
      </c>
      <c r="AK98" s="9">
        <v>10783748</v>
      </c>
      <c r="AM98" s="8" t="s">
        <v>39</v>
      </c>
      <c r="AN98" s="9">
        <f t="shared" ref="AN98:BD98" si="61">IF(B98&lt;&gt;"",U98,"")</f>
        <v>10775627</v>
      </c>
      <c r="AO98" s="9">
        <f t="shared" si="61"/>
        <v>10835989</v>
      </c>
      <c r="AP98" s="9">
        <f t="shared" si="61"/>
        <v>10888274</v>
      </c>
      <c r="AQ98" s="9">
        <f t="shared" si="61"/>
        <v>10915770</v>
      </c>
      <c r="AR98" s="9">
        <f t="shared" si="61"/>
        <v>10940369</v>
      </c>
      <c r="AS98" s="9">
        <f t="shared" si="61"/>
        <v>10969912</v>
      </c>
      <c r="AT98" s="9">
        <f t="shared" si="61"/>
        <v>11004716</v>
      </c>
      <c r="AU98" s="9">
        <f t="shared" si="61"/>
        <v>11036008</v>
      </c>
      <c r="AV98" s="9">
        <f t="shared" si="61"/>
        <v>11060937</v>
      </c>
      <c r="AW98" s="9">
        <f t="shared" si="61"/>
        <v>11094745</v>
      </c>
      <c r="AX98" s="9">
        <f t="shared" si="61"/>
        <v>11119289</v>
      </c>
      <c r="AY98" s="9">
        <f t="shared" si="61"/>
        <v>11123392</v>
      </c>
      <c r="AZ98" s="9">
        <f t="shared" si="61"/>
        <v>11086406</v>
      </c>
      <c r="BA98" s="9">
        <f t="shared" si="61"/>
        <v>11003615</v>
      </c>
      <c r="BB98" s="9">
        <f t="shared" si="61"/>
        <v>10926807</v>
      </c>
      <c r="BC98" s="9">
        <f t="shared" si="61"/>
        <v>10858018</v>
      </c>
      <c r="BD98" s="9">
        <f t="shared" si="61"/>
        <v>10783748</v>
      </c>
    </row>
    <row r="99" spans="1:56" x14ac:dyDescent="0.3">
      <c r="A99" s="3" t="s">
        <v>101</v>
      </c>
      <c r="B99" s="11">
        <f t="shared" ref="B99:R99" si="62">SUMPRODUCT(B71:B97,AN71:AN97)/SUM(AN71:AN97)</f>
        <v>6.9983650079847042</v>
      </c>
      <c r="C99" s="11">
        <f t="shared" si="62"/>
        <v>6.6396640012036521</v>
      </c>
      <c r="D99" s="11">
        <f t="shared" si="62"/>
        <v>6.9644183408473177</v>
      </c>
      <c r="E99" s="11">
        <f t="shared" si="62"/>
        <v>6.3695421462948323</v>
      </c>
      <c r="F99" s="11">
        <f t="shared" si="62"/>
        <v>6.266910165885049</v>
      </c>
      <c r="G99" s="11">
        <f t="shared" si="62"/>
        <v>5.9095965904301782</v>
      </c>
      <c r="H99" s="11">
        <f t="shared" si="62"/>
        <v>5.7211974562828569</v>
      </c>
      <c r="I99" s="11">
        <f t="shared" si="62"/>
        <v>5.5120262746116575</v>
      </c>
      <c r="J99" s="11">
        <f t="shared" si="62"/>
        <v>5.2018519371268219</v>
      </c>
      <c r="K99" s="11">
        <f t="shared" si="62"/>
        <v>5.2534289408774981</v>
      </c>
      <c r="L99" s="11">
        <f t="shared" si="62"/>
        <v>5.1251084735305064</v>
      </c>
      <c r="M99" s="11">
        <f t="shared" si="62"/>
        <v>5.374880075826729</v>
      </c>
      <c r="N99" s="11">
        <f t="shared" si="62"/>
        <v>4.989130099307741</v>
      </c>
      <c r="O99" s="11">
        <f t="shared" si="62"/>
        <v>5.0503504683465001</v>
      </c>
      <c r="P99" s="11">
        <f t="shared" si="62"/>
        <v>5.3057036869007241</v>
      </c>
      <c r="Q99" s="11">
        <f t="shared" si="62"/>
        <v>5.1478678727009086</v>
      </c>
      <c r="R99" s="11">
        <f t="shared" si="62"/>
        <v>4.8844040503995263</v>
      </c>
    </row>
    <row r="100" spans="1:56" x14ac:dyDescent="0.3">
      <c r="A100" s="3" t="s">
        <v>102</v>
      </c>
      <c r="B100" s="11">
        <f>MIN(B71:B97)</f>
        <v>1.0601054218969317</v>
      </c>
      <c r="C100" s="11">
        <f t="shared" ref="C100:R100" si="63">MIN(C71:C97)</f>
        <v>0.93325204874717393</v>
      </c>
      <c r="D100" s="11">
        <f t="shared" si="63"/>
        <v>0.86439300625479643</v>
      </c>
      <c r="E100" s="11">
        <f t="shared" si="63"/>
        <v>0.74742933879101725</v>
      </c>
      <c r="F100" s="11">
        <f t="shared" si="63"/>
        <v>0.71998422786256366</v>
      </c>
      <c r="G100" s="11">
        <f t="shared" si="63"/>
        <v>0.79026691929519977</v>
      </c>
      <c r="H100" s="11">
        <f t="shared" si="63"/>
        <v>0.78752237936972502</v>
      </c>
      <c r="I100" s="11">
        <f t="shared" si="63"/>
        <v>0.73716688702558342</v>
      </c>
      <c r="J100" s="11">
        <f t="shared" si="63"/>
        <v>0.61153841136792741</v>
      </c>
      <c r="K100" s="11">
        <f t="shared" si="63"/>
        <v>0.70026735705691301</v>
      </c>
      <c r="L100" s="11">
        <f t="shared" si="63"/>
        <v>0.91770948367064042</v>
      </c>
      <c r="M100" s="11">
        <f t="shared" si="63"/>
        <v>0.82219083804253212</v>
      </c>
      <c r="N100" s="11">
        <f t="shared" si="63"/>
        <v>0.73479233567922431</v>
      </c>
      <c r="O100" s="11">
        <f t="shared" si="63"/>
        <v>1.0270710013652957</v>
      </c>
      <c r="P100" s="11">
        <f t="shared" si="63"/>
        <v>1.0263449909966937</v>
      </c>
      <c r="Q100" s="11">
        <f t="shared" si="63"/>
        <v>0.8</v>
      </c>
      <c r="R100" s="11">
        <f t="shared" si="63"/>
        <v>1.1203804431016953</v>
      </c>
    </row>
    <row r="101" spans="1:56" x14ac:dyDescent="0.3">
      <c r="A101" s="3" t="s">
        <v>103</v>
      </c>
      <c r="B101" s="11">
        <f>MAX(B71:B97)</f>
        <v>12.2</v>
      </c>
      <c r="C101" s="11">
        <f t="shared" ref="C101:R101" si="64">MAX(C71:C97)</f>
        <v>12.3</v>
      </c>
      <c r="D101" s="11">
        <f t="shared" si="64"/>
        <v>12.6</v>
      </c>
      <c r="E101" s="11">
        <f t="shared" si="64"/>
        <v>12.5</v>
      </c>
      <c r="F101" s="11">
        <f t="shared" si="64"/>
        <v>12.8</v>
      </c>
      <c r="G101" s="11">
        <f t="shared" si="64"/>
        <v>12</v>
      </c>
      <c r="H101" s="11">
        <f t="shared" si="64"/>
        <v>10.7</v>
      </c>
      <c r="I101" s="11">
        <f t="shared" si="64"/>
        <v>11</v>
      </c>
      <c r="J101" s="11">
        <f t="shared" si="64"/>
        <v>10.5</v>
      </c>
      <c r="K101" s="11">
        <f t="shared" si="64"/>
        <v>11.3</v>
      </c>
      <c r="L101" s="11">
        <f t="shared" si="64"/>
        <v>11.4</v>
      </c>
      <c r="M101" s="11">
        <f t="shared" si="64"/>
        <v>11.7</v>
      </c>
      <c r="N101" s="11">
        <f t="shared" si="64"/>
        <v>11</v>
      </c>
      <c r="O101" s="11">
        <f t="shared" si="64"/>
        <v>10.3</v>
      </c>
      <c r="P101" s="11">
        <f t="shared" si="64"/>
        <v>10.4</v>
      </c>
      <c r="Q101" s="11">
        <f t="shared" si="64"/>
        <v>9.6</v>
      </c>
      <c r="R101" s="11">
        <f t="shared" si="64"/>
        <v>9.8000000000000007</v>
      </c>
    </row>
    <row r="102" spans="1:56" x14ac:dyDescent="0.3">
      <c r="A102" s="3" t="s">
        <v>104</v>
      </c>
      <c r="B102" s="11">
        <f>B98/B99</f>
        <v>1.0288117284230307</v>
      </c>
      <c r="C102" s="11">
        <f t="shared" ref="C102:R102" si="65">C98/C99</f>
        <v>1.0542702158921031</v>
      </c>
      <c r="D102" s="11">
        <f t="shared" si="65"/>
        <v>0.94767426035998559</v>
      </c>
      <c r="E102" s="11">
        <f t="shared" si="65"/>
        <v>0.89488378741880137</v>
      </c>
      <c r="F102" s="11">
        <f t="shared" si="65"/>
        <v>1.0052800875134738</v>
      </c>
      <c r="G102" s="11">
        <f t="shared" si="65"/>
        <v>0.96453284294065145</v>
      </c>
      <c r="H102" s="11">
        <f t="shared" si="65"/>
        <v>0.76906976793259341</v>
      </c>
      <c r="I102" s="11">
        <f t="shared" si="65"/>
        <v>0.8526809862369773</v>
      </c>
      <c r="J102" s="11">
        <f t="shared" si="65"/>
        <v>0.73050906598831078</v>
      </c>
      <c r="K102" s="11">
        <f t="shared" si="65"/>
        <v>0.87561858202875886</v>
      </c>
      <c r="L102" s="11">
        <f t="shared" si="65"/>
        <v>0.97558910720101821</v>
      </c>
      <c r="M102" s="11">
        <f t="shared" si="65"/>
        <v>0.85583304838526242</v>
      </c>
      <c r="N102" s="11">
        <f t="shared" si="65"/>
        <v>1.1224401626201368</v>
      </c>
      <c r="O102" s="11">
        <f t="shared" si="65"/>
        <v>0.99003030212218424</v>
      </c>
      <c r="P102" s="11">
        <f t="shared" si="65"/>
        <v>0.9423820656145051</v>
      </c>
      <c r="Q102" s="11">
        <f t="shared" si="65"/>
        <v>0.95185038178323322</v>
      </c>
      <c r="R102" s="11">
        <f t="shared" si="65"/>
        <v>0.98271968298924361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19" workbookViewId="0">
      <selection activeCell="H39" sqref="H39"/>
    </sheetView>
  </sheetViews>
  <sheetFormatPr defaultRowHeight="1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Flags and Footnotes</vt:lpstr>
      <vt:lpstr>Data2</vt:lpstr>
      <vt:lpstr>Figures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2018-04-26T07:02:50Z</dcterms:created>
  <dcterms:modified xsi:type="dcterms:W3CDTF">2018-07-23T13:04:08Z</dcterms:modified>
</cp:coreProperties>
</file>